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5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  <sheet state="visible" name="Tabulasi PC" sheetId="2" r:id="rId5"/>
    <sheet state="visible" name="Tabulasi KO" sheetId="3" r:id="rId6"/>
    <sheet state="visible" name="V. Psychological Capital" sheetId="4" r:id="rId7"/>
    <sheet state="visible" name="V. Komitmen Organisasi" sheetId="5" r:id="rId8"/>
    <sheet state="visible" name="Uji Normalitas" sheetId="6" r:id="rId9"/>
    <sheet state="visible" name="Kategorisasi V. Psychological C" sheetId="7" r:id="rId10"/>
    <sheet state="visible" name="Kategorisasi V. Komitmen Organi" sheetId="8" r:id="rId11"/>
  </sheets>
  <definedNames>
    <definedName hidden="1" localSheetId="0" name="_xlnm._FilterDatabase">'Form Responses 1'!$A$1:$BC$67</definedName>
  </definedNames>
  <calcPr/>
</workbook>
</file>

<file path=xl/sharedStrings.xml><?xml version="1.0" encoding="utf-8"?>
<sst xmlns="http://schemas.openxmlformats.org/spreadsheetml/2006/main" count="6203" uniqueCount="276">
  <si>
    <t>Timestamp</t>
  </si>
  <si>
    <t>Nama Lengkap</t>
  </si>
  <si>
    <t>Usia</t>
  </si>
  <si>
    <t>Asal Universitas</t>
  </si>
  <si>
    <t>Asal Wilayah ILMPI (Angka Saja)</t>
  </si>
  <si>
    <t>Apakah Saudara/I merupakan pengurus ILMPI wilayah aktif periode 2024-2025?</t>
  </si>
  <si>
    <t xml:space="preserve">Apakah Saudara/I Merupakan Mahasiswa pengurus ILMPI lebih dari 1 periode? </t>
  </si>
  <si>
    <t>1. Saya mampu menemukan solusi bagi masalah yang bersifat jangka panjang</t>
  </si>
  <si>
    <t>2. Saya mampu bertindak sebagai wakil divisi kerja saya dalam rapat manajemen</t>
  </si>
  <si>
    <t>3. Saya mampu memberikan kontribusi dalam rapat strategi organisasi</t>
  </si>
  <si>
    <t>4. Saya mampu memberi masukan dalam penetapan target divisi kerja</t>
  </si>
  <si>
    <t>5. Saya mampu membahas masalah dengan pihak di luar organisasi</t>
  </si>
  <si>
    <t>6. Saya mampu menyampaikan informasi kepada rekan-rekan kerja saya.</t>
  </si>
  <si>
    <t>7.  Jika saya menghadapi masalah dalam pekerjaan, saya memiliki berbagai alternatif untuk menyelesaikannya</t>
  </si>
  <si>
    <t>8. Saat ini, saya merasa bersemangat untuk mencapai target pekerjaan saya.</t>
  </si>
  <si>
    <t>9. Terdapat berbagai alternatif solusi dibalik setiap masalah.</t>
  </si>
  <si>
    <t>10. Saat ini, saya merasa sukses dalam bekerja</t>
  </si>
  <si>
    <t>11. Saya memikirkan berbagai cara untuk mencapai target kerja saya</t>
  </si>
  <si>
    <t>12. Saat ini, saya merasa sudah mencapai apa yang menjadi target kerja pribadi.</t>
  </si>
  <si>
    <t>13. Saya sulit untuk bangkit kembali jika menghadapi masalah pekerjaan yang tidak terselesaikan</t>
  </si>
  <si>
    <t>14.  Saya biasa mengatasi masalah dalam pekerjaan dengan berbagai cara</t>
  </si>
  <si>
    <t>15.  Jika kondisi di tempat kerja memaksa, saya bisa mengerjakan sendirian</t>
  </si>
  <si>
    <t>16. Saya biasa mengatasi dengan mudah hal-hal yang membuat stres saat berorganisasi</t>
  </si>
  <si>
    <t>17. Saya dapat melalui masa-masa sulit dalam organisasi karena sebelumnya saya sudah pernah mengalaminya</t>
  </si>
  <si>
    <t>18.  Saya mampu mengerjakan berbagai hal sekaligus</t>
  </si>
  <si>
    <t>19. Jika terjadi ketidakpastian di organisasi, biasanya saya berharap yang terbaik</t>
  </si>
  <si>
    <t>20. Jika ada sesuatu yang salah, saya akan bekerja dengan penuh pertimbangan</t>
  </si>
  <si>
    <t>21. Saya selalu melihat sisi baik dari organisasi saya</t>
  </si>
  <si>
    <t>22. Saya optimis dengan apapun yang mungkin terjadi pada pekerjaan saya di masa depan</t>
  </si>
  <si>
    <t>23. Pada pekerjaan ini, saya merasa semua hal tidak sesuai dengan apa yang saya inginkan</t>
  </si>
  <si>
    <t>24. alam menjalani pekerjaan ini saya memiliki prinsip “ada hikmah dibalik setiap masalah”</t>
  </si>
  <si>
    <t>1. Saya senang untuk menghabiskan sisa masa kerja saya di organisasi ini.</t>
  </si>
  <si>
    <t>2. Saya senang membahas oranisasi ini dengan orang-orang di luar organisasi</t>
  </si>
  <si>
    <t>3. Saya merasa permasalahan yang dialami oleh organisasi ini merupakan permasalahan saya juga</t>
  </si>
  <si>
    <t>4. Saya mudah menyatu dengan organisasi lain sama halnya dengan organisasi tempat saya bekerja sekarang</t>
  </si>
  <si>
    <t>5. Saya merasa bukan bagian dari organisasi ini</t>
  </si>
  <si>
    <t>6. Saya tidak merasa terikat secara emosional dengan organisasi ini</t>
  </si>
  <si>
    <t>7. Organisasi ini memiliki arti penting bagi diri saya</t>
  </si>
  <si>
    <t>8. Saya tidak memiliki perasaan yang kuat terhadap organisasi ini</t>
  </si>
  <si>
    <t>9. Saya tidak khawatir untuk keluar dari organisasi ini walaupun belum mengetahui akan berorganisasi  dimana</t>
  </si>
  <si>
    <t>10. Meninggalkan organisasi ini merupakan hal yang sangat berat bagi saya meskipun saya ingin</t>
  </si>
  <si>
    <t>11. Kehidupan saya akan terganggu apabila saya memutuskan untuk meninggalkan organisasi ini sekarang</t>
  </si>
  <si>
    <t>12. Tidak ada ruginya bagi saya apabila keluar dari organisasi ini sekarang</t>
  </si>
  <si>
    <t>13. Bertahan di organisasi ini merupakan kebutuhan dan juga keinginan saya</t>
  </si>
  <si>
    <t>14. Terlalu sedikit alasan bagi saya untuk meninggalkan organisasi ini</t>
  </si>
  <si>
    <t>15. Salah satu konsekuensi serius dari meninggalkan organisasi ini adalah tidak adanya alternatif organisasi lain</t>
  </si>
  <si>
    <t>16. Alasan utama saya bertahan di organisasi ini karena organisasi lain belum tentu bisa memberikan keuntungan sebesar yang saya dapatkan sekarang</t>
  </si>
  <si>
    <t>17. Belakangan ini orang terlalu sering berpindah dari satu organisasi ke organisasi lain</t>
  </si>
  <si>
    <t>18. Saya tidak percaya jika seseorang harus selalu setia kepada organisasinya</t>
  </si>
  <si>
    <t>19. Berpindah dari satu organisasi ke organisasi lain bukanlah hal yang tidak etis</t>
  </si>
  <si>
    <t>20. Alasan utama saya bekerja pada organisasi ini karena saya percaya kesetiaan merupakan hal terpenting sehingga saya menganggapnya sebagai kewajiban moral untuk tidak keluar dari organisasi</t>
  </si>
  <si>
    <t>21. saya merasa bukanlah hal yang baik untuk keluar dari organisasi saya meskipun mendapatkan tawaran organisasi yang lebih baik</t>
  </si>
  <si>
    <t>22. Saya diajarkan untuk memegang nilai kesetiaan terhadap satu organisasi saja.</t>
  </si>
  <si>
    <t>23. Segala hal menjadi lebih baik apabila orang-orang bertahan pada satu organisasi yang sama selama masa kerjanya</t>
  </si>
  <si>
    <t>24. Saya rasa menjadi orang yang paling setia terhadap organisasi merupakan hal yang tidak mungkin lagi</t>
  </si>
  <si>
    <t>M Rasyid Aqila</t>
  </si>
  <si>
    <t>Universitas Lambung Mangkurat</t>
  </si>
  <si>
    <t>Tidak</t>
  </si>
  <si>
    <t>S</t>
  </si>
  <si>
    <t>SS</t>
  </si>
  <si>
    <t>AS</t>
  </si>
  <si>
    <t>STS</t>
  </si>
  <si>
    <t>ATS</t>
  </si>
  <si>
    <t>TS</t>
  </si>
  <si>
    <t>Margareta Putri Nugraheni</t>
  </si>
  <si>
    <t>Universitas Mercu Buana Yogyakarta</t>
  </si>
  <si>
    <t>STS, SS</t>
  </si>
  <si>
    <t xml:space="preserve">Intan Kurnia Ayu </t>
  </si>
  <si>
    <t>Univ. Muhammadiyah Surabaya</t>
  </si>
  <si>
    <t>Ya</t>
  </si>
  <si>
    <t>Azarya Yehuda</t>
  </si>
  <si>
    <t>Universitas Merdeka Malang</t>
  </si>
  <si>
    <t>refidho dimas ruchan</t>
  </si>
  <si>
    <t>Uin my Batusangkar</t>
  </si>
  <si>
    <t>TS, AS</t>
  </si>
  <si>
    <t xml:space="preserve">Najwa Anisa Safitri </t>
  </si>
  <si>
    <t xml:space="preserve">Universitas Trunojoyo Madura </t>
  </si>
  <si>
    <t>Muhammad Aqil Ashshiddiq</t>
  </si>
  <si>
    <t>Universitas Islam Sultan Agung</t>
  </si>
  <si>
    <t>Dita Floretta Sutisna</t>
  </si>
  <si>
    <t>Universitas Islam Negeri Raden Mas Said Surakarta</t>
  </si>
  <si>
    <t>Rizkhy Aryanto</t>
  </si>
  <si>
    <t>Universitas Jenderal Achmad Yani</t>
  </si>
  <si>
    <t>Aurelia Deviyana Putri</t>
  </si>
  <si>
    <t>Universitas Indonesia</t>
  </si>
  <si>
    <t>Berkat Sudin Anton Gea</t>
  </si>
  <si>
    <t>Universitas HKBP Nomensen</t>
  </si>
  <si>
    <t>Janice Amadea Putri Pramono</t>
  </si>
  <si>
    <t>Universitas Pelita Harapan</t>
  </si>
  <si>
    <t>Reza Asep Adi Purnomo</t>
  </si>
  <si>
    <t>Universitas Negeri Surabaya</t>
  </si>
  <si>
    <t xml:space="preserve">Dafvina An Nisa </t>
  </si>
  <si>
    <t>Universitas Andalas</t>
  </si>
  <si>
    <t>Astrid Sembaya Senja</t>
  </si>
  <si>
    <t>Universitas Bina Darma Palembang</t>
  </si>
  <si>
    <t>M. Ilham</t>
  </si>
  <si>
    <t>UIN Raden Fatah Palembang</t>
  </si>
  <si>
    <t xml:space="preserve">Maghfiroh Izzani Maulina </t>
  </si>
  <si>
    <t xml:space="preserve">Universitas Muhammadiyah Surabaya </t>
  </si>
  <si>
    <t>TS, S</t>
  </si>
  <si>
    <t>Ahli Zikrallah</t>
  </si>
  <si>
    <t>Universitas Jambi</t>
  </si>
  <si>
    <t>Salma Mahfudz</t>
  </si>
  <si>
    <t>Universitas Muhammadiyah Lampung</t>
  </si>
  <si>
    <t>Amanah Rizal</t>
  </si>
  <si>
    <t>UIN Mahmud Yunus Batusangkar</t>
  </si>
  <si>
    <t>Faaruq Al-Fattah</t>
  </si>
  <si>
    <t>Ametis Ismah Q</t>
  </si>
  <si>
    <t>Universitas Pancasila</t>
  </si>
  <si>
    <t>Munatul Fuadah</t>
  </si>
  <si>
    <t>UIN Sunan Gunung Djati</t>
  </si>
  <si>
    <t>Zyanne Tria Nalita</t>
  </si>
  <si>
    <t>Queeny Mutia Faadiyah Kalsum</t>
  </si>
  <si>
    <t>UIN Syarif Hidayatullah Jakarta</t>
  </si>
  <si>
    <t>Yunita Rahmawati</t>
  </si>
  <si>
    <t>Khansa Alisha Thabina</t>
  </si>
  <si>
    <t>Lafadzias Mohammad Ilham</t>
  </si>
  <si>
    <t>Universitas Jendral Achmad Yani</t>
  </si>
  <si>
    <t>Abigail Manindya Catya</t>
  </si>
  <si>
    <t>Agustya Andini</t>
  </si>
  <si>
    <t>Universitas Gunadarma</t>
  </si>
  <si>
    <t>Harif Fadillah</t>
  </si>
  <si>
    <t>Universitas Mercu Buana</t>
  </si>
  <si>
    <t>Mahendra Riza</t>
  </si>
  <si>
    <t>Muhammad Wahyudi Taufiqurrochman</t>
  </si>
  <si>
    <t>Fahmi Dhiaulhaq Firdausa</t>
  </si>
  <si>
    <t>Saanei An Nasywa Disastra</t>
  </si>
  <si>
    <t>Chevy Atha Khairan</t>
  </si>
  <si>
    <t>Salsa Hanida Rahma</t>
  </si>
  <si>
    <t>UIN Raden Mas Said Surakarta</t>
  </si>
  <si>
    <t>Muhammad Nailul Muna</t>
  </si>
  <si>
    <t>Zulmi Nia Jelita</t>
  </si>
  <si>
    <t>Farra Khoirotus Silma</t>
  </si>
  <si>
    <t>UIN Salatiga</t>
  </si>
  <si>
    <t>Afiyah Hana Khaerunnisa</t>
  </si>
  <si>
    <t>Dinda Aulia Dwi Saputri</t>
  </si>
  <si>
    <t>Nimas Aulia Nafida</t>
  </si>
  <si>
    <t>Nurul Aini</t>
  </si>
  <si>
    <t>Muhammad Faqih Ashat</t>
  </si>
  <si>
    <t>Muhammad Syifaul Fuadi M</t>
  </si>
  <si>
    <t>Amelia Dwijayanti</t>
  </si>
  <si>
    <t>Universitas Semarang</t>
  </si>
  <si>
    <t>Andrea Nesya Ardelia</t>
  </si>
  <si>
    <t>Universitas Diponegoro</t>
  </si>
  <si>
    <t>Lukman Syaifuddin</t>
  </si>
  <si>
    <t>Melia Desta Kusuma</t>
  </si>
  <si>
    <t>Faiz Satria Pramudita</t>
  </si>
  <si>
    <t>Ria Irawan</t>
  </si>
  <si>
    <t>Abdullah In'am Maulana</t>
  </si>
  <si>
    <t>Universitas Muria Kudus</t>
  </si>
  <si>
    <t>Reinka Widyarini</t>
  </si>
  <si>
    <t>Siska Ariananda</t>
  </si>
  <si>
    <t>Universitas Sarjanawiyata Tamansiswa Yogyakarta</t>
  </si>
  <si>
    <t>Sofiyatul Wardah</t>
  </si>
  <si>
    <t>Universitas  Trunojoyo Madura</t>
  </si>
  <si>
    <t>I Putu Wisnu Wicaksono</t>
  </si>
  <si>
    <t>Universitas 17 Agustus 1945</t>
  </si>
  <si>
    <t>Fatimah Azky Aulia</t>
  </si>
  <si>
    <t>Universitas Brawijaya</t>
  </si>
  <si>
    <t>Risma Suci Nandila</t>
  </si>
  <si>
    <t>UIN Sayyid Ali Rahmatullah Tulungagung</t>
  </si>
  <si>
    <t>Dhira Athirah Diandry</t>
  </si>
  <si>
    <t>Universitas BOSOWA</t>
  </si>
  <si>
    <t>Nuraini Astuti Adariku</t>
  </si>
  <si>
    <t>IAIN Manado</t>
  </si>
  <si>
    <t>Andreas Philips Memah</t>
  </si>
  <si>
    <t>Universitas Negeri Manado</t>
  </si>
  <si>
    <t>Puspa Citra Dwi Nurul Azizah</t>
  </si>
  <si>
    <t>Universitas Muhammadiyah Sorong</t>
  </si>
  <si>
    <t>Mughniya Fahda</t>
  </si>
  <si>
    <t>Deka Maddanreng</t>
  </si>
  <si>
    <t>Meri Anggraini</t>
  </si>
  <si>
    <t>Universitas Malikussaleh</t>
  </si>
  <si>
    <t>No</t>
  </si>
  <si>
    <t>Subjek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</si>
  <si>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</si>
  <si>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</si>
  <si>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</si>
  <si>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</si>
  <si>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</si>
  <si>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</si>
  <si>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</si>
  <si>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</si>
  <si>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</si>
  <si>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</si>
  <si>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</si>
  <si>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</si>
  <si>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</si>
  <si>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</si>
  <si>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</si>
  <si>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</si>
  <si>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</si>
  <si>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</si>
  <si>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</si>
  <si>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</si>
  <si>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</si>
  <si>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</si>
  <si>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</si>
  <si>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</si>
  <si>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Total</t>
  </si>
  <si>
    <t>Subjek 1</t>
  </si>
  <si>
    <t>Subjek 2</t>
  </si>
  <si>
    <t>Subjek 3</t>
  </si>
  <si>
    <t>Subjek 4</t>
  </si>
  <si>
    <t>Subjek 5</t>
  </si>
  <si>
    <t>Subjek 6</t>
  </si>
  <si>
    <t>Subjek 7</t>
  </si>
  <si>
    <t>Subjek 8</t>
  </si>
  <si>
    <t>Subjek 9</t>
  </si>
  <si>
    <t>Subjek 10</t>
  </si>
  <si>
    <t>Subjek 11</t>
  </si>
  <si>
    <t>Subjek 12</t>
  </si>
  <si>
    <t>Subjek 13</t>
  </si>
  <si>
    <t>Subjek 14</t>
  </si>
  <si>
    <t>Subjek 15</t>
  </si>
  <si>
    <t>Subjek 16</t>
  </si>
  <si>
    <t>Subjek 17</t>
  </si>
  <si>
    <t>Subjek 18</t>
  </si>
  <si>
    <t>Subjek 19</t>
  </si>
  <si>
    <t>Subjek 20</t>
  </si>
  <si>
    <t>Subjek 21</t>
  </si>
  <si>
    <t>Subjek 22</t>
  </si>
  <si>
    <t>Subjek 23</t>
  </si>
  <si>
    <t>Subjek 24</t>
  </si>
  <si>
    <t>Subjek 25</t>
  </si>
  <si>
    <t>Subjek 26</t>
  </si>
  <si>
    <t>Subjek 27</t>
  </si>
  <si>
    <t>Subjek 28</t>
  </si>
  <si>
    <t>Subjek 29</t>
  </si>
  <si>
    <t>Subjek 30</t>
  </si>
  <si>
    <t>Subjek 31</t>
  </si>
  <si>
    <t>Subjek 32</t>
  </si>
  <si>
    <t>Subjek 33</t>
  </si>
  <si>
    <t>Subjek 34</t>
  </si>
  <si>
    <t>Subjek 35</t>
  </si>
  <si>
    <t>Subjek 36</t>
  </si>
  <si>
    <t>Subjek 37</t>
  </si>
  <si>
    <t>Subjek 38</t>
  </si>
  <si>
    <t>Subjek 39</t>
  </si>
  <si>
    <t>Subjek 40</t>
  </si>
  <si>
    <t>Subjek 41</t>
  </si>
  <si>
    <t>Subjek 42</t>
  </si>
  <si>
    <t>Subjek 43</t>
  </si>
  <si>
    <t>Subjek 44</t>
  </si>
  <si>
    <t>Subjek 45</t>
  </si>
  <si>
    <t>Subjek 46</t>
  </si>
  <si>
    <t>Subjek 47</t>
  </si>
  <si>
    <t>Subjek 48</t>
  </si>
  <si>
    <t>Subjek 49</t>
  </si>
  <si>
    <t>V. Psychological Capital</t>
  </si>
  <si>
    <t>V. Komitmen Organisasi</t>
  </si>
  <si>
    <t>RUMUS MENCARI 3 KATEGORISASI DATA</t>
  </si>
  <si>
    <t>KETERANGAN</t>
  </si>
  <si>
    <t>Kategorisasi</t>
  </si>
  <si>
    <t>Total Kategorisasi</t>
  </si>
  <si>
    <t>Persentase kategori</t>
  </si>
  <si>
    <t>RENDAH</t>
  </si>
  <si>
    <t>X &lt; M - 150</t>
  </si>
  <si>
    <t>M = Mean</t>
  </si>
  <si>
    <t>SEDANG</t>
  </si>
  <si>
    <t>M - 150 ≤ X &lt; M + 150</t>
  </si>
  <si>
    <t>SD = Standar Deviasi</t>
  </si>
  <si>
    <t>TINGGI</t>
  </si>
  <si>
    <t>M + 150 ≤ X</t>
  </si>
  <si>
    <t>M - 150</t>
  </si>
  <si>
    <t>M + 150</t>
  </si>
  <si>
    <t>TOTAL</t>
  </si>
  <si>
    <t>KRITERIA ACUAN INTERVAL 3 KATEGORISASI DATA</t>
  </si>
  <si>
    <t>DISTRIBUSI FREKUENSI</t>
  </si>
  <si>
    <t>X &lt; 119,6224385</t>
  </si>
  <si>
    <t>X ≤ X &lt; 132,4283778</t>
  </si>
  <si>
    <t>X &gt; 132,4283778</t>
  </si>
  <si>
    <t>Persentase Kategori</t>
  </si>
  <si>
    <t>X &lt; 100,6784179</t>
  </si>
  <si>
    <t>X ≤ X &lt; 122,6685208</t>
  </si>
  <si>
    <t>X &gt; 122,6685208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</si>
</sst>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4">
    <font>
      <sz val="10.0"/>
      <color rgb="FF000000"/>
      <name val="Arial"/>
      <scheme val="minor"/>
    </font>
    <font>
      <color theme="1"/>
      <name val="Arial"/>
      <scheme val="minor"/>
    </font>
    <font>
      <sz val="7.0"/>
      <color theme="1"/>
      <name val="Arial"/>
      <scheme val="minor"/>
    </font>
    <font/>
  </fonts>
  <fills count="6">
    <fill>
      <patternFill patternType="none"/>
    </fill>
    <fill>
      <patternFill patternType="lightGray"/>
    </fill>
    <fill>
      <patternFill patternType="solid">
        <fgColor rgb="FF0000FF"/>
        <bgColor rgb="FF0000FF"/>
      </patternFill>
    </fill>
    <fill>
      <patternFill patternType="solid">
        <fgColor rgb="FFFF0000"/>
        <bgColor rgb="FFFF0000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</fills>
  <borders count="24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  <border>
      <left style="thin">
        <color rgb="FF442F65"/>
      </left>
      <right style="thin">
        <color rgb="FF0000FF"/>
      </right>
      <top style="thin">
        <color rgb="FF442F65"/>
      </top>
      <bottom style="thin">
        <color rgb="FF442F65"/>
      </bottom>
    </border>
    <border>
      <left style="thin">
        <color rgb="FF0000FF"/>
      </left>
      <right style="thin">
        <color rgb="FF0000FF"/>
      </right>
      <top style="thin">
        <color rgb="FF442F65"/>
      </top>
      <bottom style="thin">
        <color rgb="FF442F65"/>
      </bottom>
    </border>
    <border>
      <left style="thin">
        <color rgb="FFFF0000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D9EAD3"/>
      </left>
      <right style="thin">
        <color rgb="FFD9EAD3"/>
      </right>
      <top style="thin">
        <color rgb="FFD9EAD3"/>
      </top>
      <bottom style="thin">
        <color rgb="FFD9EAD3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</border>
    <border>
      <left style="thin">
        <color rgb="FFD9EAD3"/>
      </left>
      <right style="thin">
        <color rgb="FFD9EAD3"/>
      </right>
      <top style="thin">
        <color rgb="FFD9EAD3"/>
      </top>
      <bottom style="thin">
        <color rgb="FF442F65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13" fillId="2" fontId="1" numFmtId="0" xfId="0" applyAlignment="1" applyBorder="1" applyFill="1" applyFont="1">
      <alignment horizontal="left" readingOrder="0" shrinkToFit="0" vertical="center" wrapText="0"/>
    </xf>
    <xf borderId="14" fillId="2" fontId="1" numFmtId="0" xfId="0" applyAlignment="1" applyBorder="1" applyFont="1">
      <alignment horizontal="left" readingOrder="0" shrinkToFit="0" vertical="center" wrapText="0"/>
    </xf>
    <xf borderId="14" fillId="2" fontId="1" numFmtId="0" xfId="0" applyAlignment="1" applyBorder="1" applyFont="1">
      <alignment horizontal="left" readingOrder="0" shrinkToFit="0" vertical="center" wrapText="0"/>
    </xf>
    <xf borderId="15" fillId="3" fontId="1" numFmtId="0" xfId="0" applyAlignment="1" applyBorder="1" applyFill="1" applyFont="1">
      <alignment horizontal="left" readingOrder="0" shrinkToFit="0" vertical="center" wrapText="0"/>
    </xf>
    <xf borderId="4" fillId="0" fontId="1" numFmtId="0" xfId="0" applyAlignment="1" applyBorder="1" applyFont="1">
      <alignment readingOrder="0" shrinkToFit="0" vertical="center" wrapText="0"/>
    </xf>
    <xf borderId="4" fillId="0" fontId="1" numFmtId="0" xfId="0" applyAlignment="1" applyBorder="1" applyFont="1">
      <alignment shrinkToFit="0" vertical="center" wrapText="0"/>
    </xf>
    <xf borderId="5" fillId="0" fontId="1" numFmtId="0" xfId="0" applyAlignment="1" applyBorder="1" applyFont="1">
      <alignment shrinkToFit="0" vertical="center" wrapText="0"/>
    </xf>
    <xf borderId="16" fillId="4" fontId="1" numFmtId="0" xfId="0" applyAlignment="1" applyBorder="1" applyFill="1" applyFont="1">
      <alignment shrinkToFit="0" vertical="center" wrapText="0"/>
    </xf>
    <xf borderId="6" fillId="0" fontId="1" numFmtId="0" xfId="0" applyAlignment="1" applyBorder="1" applyFont="1">
      <alignment shrinkToFit="0" vertical="center" wrapText="0"/>
    </xf>
    <xf borderId="7" fillId="0" fontId="1" numFmtId="0" xfId="0" applyAlignment="1" applyBorder="1" applyFont="1">
      <alignment readingOrder="0" shrinkToFit="0" vertical="center" wrapText="0"/>
    </xf>
    <xf borderId="7" fillId="0" fontId="1" numFmtId="0" xfId="0" applyAlignment="1" applyBorder="1" applyFont="1">
      <alignment shrinkToFit="0" vertical="center" wrapText="0"/>
    </xf>
    <xf borderId="8" fillId="0" fontId="1" numFmtId="0" xfId="0" applyAlignment="1" applyBorder="1" applyFont="1">
      <alignment shrinkToFit="0" vertical="center" wrapText="0"/>
    </xf>
    <xf borderId="9" fillId="0" fontId="1" numFmtId="0" xfId="0" applyAlignment="1" applyBorder="1" applyFont="1">
      <alignment shrinkToFit="0" vertical="center" wrapText="0"/>
    </xf>
    <xf borderId="4" fillId="0" fontId="1" numFmtId="0" xfId="0" applyAlignment="1" applyBorder="1" applyFont="1">
      <alignment readingOrder="0" shrinkToFit="0" vertical="center" wrapText="0"/>
    </xf>
    <xf borderId="7" fillId="0" fontId="1" numFmtId="0" xfId="0" applyAlignment="1" applyBorder="1" applyFont="1">
      <alignment readingOrder="0" shrinkToFit="0" vertical="center" wrapText="0"/>
    </xf>
    <xf borderId="17" fillId="0" fontId="1" numFmtId="0" xfId="0" applyAlignment="1" applyBorder="1" applyFont="1">
      <alignment readingOrder="0" shrinkToFit="0" vertical="center" wrapText="0"/>
    </xf>
    <xf borderId="18" fillId="0" fontId="1" numFmtId="0" xfId="0" applyAlignment="1" applyBorder="1" applyFont="1">
      <alignment readingOrder="0" shrinkToFit="0" vertical="center" wrapText="0"/>
    </xf>
    <xf borderId="19" fillId="0" fontId="1" numFmtId="0" xfId="0" applyAlignment="1" applyBorder="1" applyFont="1">
      <alignment readingOrder="0" shrinkToFit="0" vertical="center" wrapText="0"/>
    </xf>
    <xf borderId="17" fillId="0" fontId="1" numFmtId="0" xfId="0" applyAlignment="1" applyBorder="1" applyFont="1">
      <alignment shrinkToFit="0" vertical="center" wrapText="0"/>
    </xf>
    <xf borderId="18" fillId="0" fontId="1" numFmtId="0" xfId="0" applyAlignment="1" applyBorder="1" applyFont="1">
      <alignment shrinkToFit="0" vertical="center" wrapText="0"/>
    </xf>
    <xf borderId="20" fillId="4" fontId="1" numFmtId="0" xfId="0" applyAlignment="1" applyBorder="1" applyFont="1">
      <alignment shrinkToFit="0" vertical="center" wrapText="0"/>
    </xf>
    <xf borderId="19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/>
    </xf>
    <xf borderId="21" fillId="5" fontId="1" numFmtId="0" xfId="0" applyAlignment="1" applyBorder="1" applyFill="1" applyFont="1">
      <alignment horizontal="center" readingOrder="0"/>
    </xf>
    <xf borderId="22" fillId="0" fontId="3" numFmtId="0" xfId="0" applyBorder="1" applyFont="1"/>
    <xf borderId="0" fillId="0" fontId="1" numFmtId="0" xfId="0" applyAlignment="1" applyFont="1">
      <alignment readingOrder="0"/>
    </xf>
    <xf borderId="23" fillId="0" fontId="1" numFmtId="0" xfId="0" applyAlignment="1" applyBorder="1" applyFont="1">
      <alignment readingOrder="0"/>
    </xf>
    <xf borderId="23" fillId="0" fontId="1" numFmtId="0" xfId="0" applyBorder="1" applyFont="1"/>
    <xf borderId="0" fillId="0" fontId="1" numFmtId="0" xfId="0" applyFont="1"/>
    <xf borderId="0" fillId="0" fontId="1" numFmtId="10" xfId="0" applyFont="1" applyNumberForma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5">
    <tableStyle count="3" pivot="0" name="Form Responses 1-style">
      <tableStyleElement dxfId="1" type="headerRow"/>
      <tableStyleElement dxfId="2" type="firstRowStripe"/>
      <tableStyleElement dxfId="3" type="secondRowStripe"/>
    </tableStyle>
    <tableStyle count="3" pivot="0" name="V. Psychological Capital-style">
      <tableStyleElement dxfId="1" type="headerRow"/>
      <tableStyleElement dxfId="2" type="firstRowStripe"/>
      <tableStyleElement dxfId="3" type="secondRowStripe"/>
    </tableStyle>
    <tableStyle count="3" pivot="0" name="V. Psychological Capital-style 2">
      <tableStyleElement dxfId="1" type="headerRow"/>
      <tableStyleElement dxfId="2" type="firstRowStripe"/>
      <tableStyleElement dxfId="3" type="secondRowStripe"/>
    </tableStyle>
    <tableStyle count="3" pivot="0" name="V. Komitmen Organisasi-style">
      <tableStyleElement dxfId="1" type="headerRow"/>
      <tableStyleElement dxfId="2" type="firstRowStripe"/>
      <tableStyleElement dxfId="3" type="secondRowStripe"/>
    </tableStyle>
    <tableStyle count="3" pivot="0" name="V. Komitmen Organisasi-style 2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BC67" displayName="Form_Responses1" name="Form_Responses1" id="1">
  <autoFilter ref="$A$1:$BC$67">
    <filterColumn colId="6">
      <filters>
        <filter val="Ya"/>
      </filters>
    </filterColumn>
  </autoFilter>
  <tableColumns count="55">
    <tableColumn name="Timestamp" id="1"/>
    <tableColumn name="Nama Lengkap" id="2"/>
    <tableColumn name="Usia" id="3"/>
    <tableColumn name="Asal Universitas" id="4"/>
    <tableColumn name="Asal Wilayah ILMPI (Angka Saja)" id="5"/>
    <tableColumn name="Apakah Saudara/I merupakan pengurus ILMPI wilayah aktif periode 2024-2025?" id="6"/>
    <tableColumn name="Apakah Saudara/I Merupakan Mahasiswa pengurus ILMPI lebih dari 1 periode? " id="7"/>
    <tableColumn name="1. Saya mampu menemukan solusi bagi masalah yang bersifat jangka panjang" id="8"/>
    <tableColumn name="2. Saya mampu bertindak sebagai wakil divisi kerja saya dalam rapat manajemen" id="9"/>
    <tableColumn name="3. Saya mampu memberikan kontribusi dalam rapat strategi organisasi" id="10"/>
    <tableColumn name="4. Saya mampu memberi masukan dalam penetapan target divisi kerja" id="11"/>
    <tableColumn name="5. Saya mampu membahas masalah dengan pihak di luar organisasi" id="12"/>
    <tableColumn name="6. Saya mampu menyampaikan informasi kepada rekan-rekan kerja saya." id="13"/>
    <tableColumn name="7.  Jika saya menghadapi masalah dalam pekerjaan, saya memiliki berbagai alternatif untuk menyelesaikannya" id="14"/>
    <tableColumn name="8. Saat ini, saya merasa bersemangat untuk mencapai target pekerjaan saya." id="15"/>
    <tableColumn name="9. Terdapat berbagai alternatif solusi dibalik setiap masalah." id="16"/>
    <tableColumn name="10. Saat ini, saya merasa sukses dalam bekerja" id="17"/>
    <tableColumn name="11. Saya memikirkan berbagai cara untuk mencapai target kerja saya" id="18"/>
    <tableColumn name="12. Saat ini, saya merasa sudah mencapai apa yang menjadi target kerja pribadi." id="19"/>
    <tableColumn name="13. Saya sulit untuk bangkit kembali jika menghadapi masalah pekerjaan yang tidak terselesaikan" id="20"/>
    <tableColumn name="14.  Saya biasa mengatasi masalah dalam pekerjaan dengan berbagai cara" id="21"/>
    <tableColumn name="15.  Jika kondisi di tempat kerja memaksa, saya bisa mengerjakan sendirian" id="22"/>
    <tableColumn name="16. Saya biasa mengatasi dengan mudah hal-hal yang membuat stres saat berorganisasi" id="23"/>
    <tableColumn name="17. Saya dapat melalui masa-masa sulit dalam organisasi karena sebelumnya saya sudah pernah mengalaminya" id="24"/>
    <tableColumn name="18.  Saya mampu mengerjakan berbagai hal sekaligus" id="25"/>
    <tableColumn name="19. Jika terjadi ketidakpastian di organisasi, biasanya saya berharap yang terbaik" id="26"/>
    <tableColumn name="20. Jika ada sesuatu yang salah, saya akan bekerja dengan penuh pertimbangan" id="27"/>
    <tableColumn name="21. Saya selalu melihat sisi baik dari organisasi saya" id="28"/>
    <tableColumn name="22. Saya optimis dengan apapun yang mungkin terjadi pada pekerjaan saya di masa depan" id="29"/>
    <tableColumn name="23. Pada pekerjaan ini, saya merasa semua hal tidak sesuai dengan apa yang saya inginkan" id="30"/>
    <tableColumn name="24. alam menjalani pekerjaan ini saya memiliki prinsip “ada hikmah dibalik setiap masalah”" id="31"/>
    <tableColumn name="1. Saya senang untuk menghabiskan sisa masa kerja saya di organisasi ini." id="32"/>
    <tableColumn name="2. Saya senang membahas oranisasi ini dengan orang-orang di luar organisasi" id="33"/>
    <tableColumn name="3. Saya merasa permasalahan yang dialami oleh organisasi ini merupakan permasalahan saya juga" id="34"/>
    <tableColumn name="4. Saya mudah menyatu dengan organisasi lain sama halnya dengan organisasi tempat saya bekerja sekarang" id="35"/>
    <tableColumn name="5. Saya merasa bukan bagian dari organisasi ini" id="36"/>
    <tableColumn name="6. Saya tidak merasa terikat secara emosional dengan organisasi ini" id="37"/>
    <tableColumn name="7. Organisasi ini memiliki arti penting bagi diri saya" id="38"/>
    <tableColumn name="8. Saya tidak memiliki perasaan yang kuat terhadap organisasi ini" id="39"/>
    <tableColumn name="9. Saya tidak khawatir untuk keluar dari organisasi ini walaupun belum mengetahui akan berorganisasi  dimana" id="40"/>
    <tableColumn name="10. Meninggalkan organisasi ini merupakan hal yang sangat berat bagi saya meskipun saya ingin" id="41"/>
    <tableColumn name="11. Kehidupan saya akan terganggu apabila saya memutuskan untuk meninggalkan organisasi ini sekarang" id="42"/>
    <tableColumn name="12. Tidak ada ruginya bagi saya apabila keluar dari organisasi ini sekarang" id="43"/>
    <tableColumn name="13. Bertahan di organisasi ini merupakan kebutuhan dan juga keinginan saya" id="44"/>
    <tableColumn name="14. Terlalu sedikit alasan bagi saya untuk meninggalkan organisasi ini" id="45"/>
    <tableColumn name="15. Salah satu konsekuensi serius dari meninggalkan organisasi ini adalah tidak adanya alternatif organisasi lain" id="46"/>
    <tableColumn name="16. Alasan utama saya bertahan di organisasi ini karena organisasi lain belum tentu bisa memberikan keuntungan sebesar yang saya dapatkan sekarang" id="47"/>
    <tableColumn name="17. Belakangan ini orang terlalu sering berpindah dari satu organisasi ke organisasi lain" id="48"/>
    <tableColumn name="18. Saya tidak percaya jika seseorang harus selalu setia kepada organisasinya" id="49"/>
    <tableColumn name="19. Berpindah dari satu organisasi ke organisasi lain bukanlah hal yang tidak etis" id="50"/>
    <tableColumn name="20. Alasan utama saya bekerja pada organisasi ini karena saya percaya kesetiaan merupakan hal terpenting sehingga saya menganggapnya sebagai kewajiban moral untuk tidak keluar dari organisasi" id="51"/>
    <tableColumn name="21. saya merasa bukanlah hal yang baik untuk keluar dari organisasi saya meskipun mendapatkan tawaran organisasi yang lebih baik" id="52"/>
    <tableColumn name="22. Saya diajarkan untuk memegang nilai kesetiaan terhadap satu organisasi saja." id="53"/>
    <tableColumn name="23. Segala hal menjadi lebih baik apabila orang-orang bertahan pada satu organisasi yang sama selama masa kerjanya" id="54"/>
    <tableColumn name="24. Saya rasa menjadi orang yang paling setia terhadap organisasi merupakan hal yang tidak mungkin lagi" id="55"/>
  </tableColumns>
  <tableStyleInfo name="Form Responses 1-style" showColumnStripes="0" showFirstColumn="1" showLastColumn="1" showRowStripes="1"/>
</table>
</file>

<file path=xl/tables/table2.xml><?xml version="1.0" encoding="utf-8"?>
<table xmlns="http://schemas.openxmlformats.org/spreadsheetml/2006/main" ref="A1:X50" displayName="Table1" name="Table1" id="2">
  <tableColumns count="24">
    <tableColumn name="1. Saya mampu menemukan solusi bagi masalah yang bersifat jangka panjang" id="1"/>
    <tableColumn name="2. Saya mampu bertindak sebagai wakil divisi kerja saya dalam rapat manajemen" id="2"/>
    <tableColumn name="3. Saya mampu memberikan kontribusi dalam rapat strategi organisasi" id="3"/>
    <tableColumn name="4. Saya mampu memberi masukan dalam penetapan target divisi kerja" id="4"/>
    <tableColumn name="5. Saya mampu membahas masalah dengan pihak di luar organisasi" id="5"/>
    <tableColumn name="6. Saya mampu menyampaikan informasi kepada rekan-rekan kerja saya." id="6"/>
    <tableColumn name="7.  Jika saya menghadapi masalah dalam pekerjaan, saya memiliki berbagai alternatif untuk menyelesaikannya" id="7"/>
    <tableColumn name="8. Saat ini, saya merasa bersemangat untuk mencapai target pekerjaan saya." id="8"/>
    <tableColumn name="9. Terdapat berbagai alternatif solusi dibalik setiap masalah." id="9"/>
    <tableColumn name="10. Saat ini, saya merasa sukses dalam bekerja" id="10"/>
    <tableColumn name="11. Saya memikirkan berbagai cara untuk mencapai target kerja saya" id="11"/>
    <tableColumn name="12. Saat ini, saya merasa sudah mencapai apa yang menjadi target kerja pribadi." id="12"/>
    <tableColumn name="13. Saya sulit untuk bangkit kembali jika menghadapi masalah pekerjaan yang tidak terselesaikan" id="13"/>
    <tableColumn name="14.  Saya biasa mengatasi masalah dalam pekerjaan dengan berbagai cara" id="14"/>
    <tableColumn name="15.  Jika kondisi di tempat kerja memaksa, saya bisa mengerjakan sendirian" id="15"/>
    <tableColumn name="16. Saya biasa mengatasi dengan mudah hal-hal yang membuat stres saat berorganisasi" id="16"/>
    <tableColumn name="17. Saya dapat melalui masa-masa sulit dalam organisasi karena sebelumnya saya sudah pernah mengalaminya" id="17"/>
    <tableColumn name="18.  Saya mampu mengerjakan berbagai hal sekaligus" id="18"/>
    <tableColumn name="19. Jika terjadi ketidakpastian di organisasi, biasanya saya berharap yang terbaik" id="19"/>
    <tableColumn name="20. Jika ada sesuatu yang salah, saya akan bekerja dengan penuh pertimbangan" id="20"/>
    <tableColumn name="21. Saya selalu melihat sisi baik dari organisasi saya" id="21"/>
    <tableColumn name="22. Saya optimis dengan apapun yang mungkin terjadi pada pekerjaan saya di masa depan" id="22"/>
    <tableColumn name="23. Pada pekerjaan ini, saya merasa semua hal tidak sesuai dengan apa yang saya inginkan" id="23"/>
    <tableColumn name="24. alam menjalani pekerjaan ini saya memiliki prinsip “ada hikmah dibalik setiap masalah”" id="24"/>
  </tableColumns>
  <tableStyleInfo name="V. Psychological Capital-style" showColumnStripes="0" showFirstColumn="1" showLastColumn="1" showRowStripes="1"/>
</table>
</file>

<file path=xl/tables/table3.xml><?xml version="1.0" encoding="utf-8"?>
<table xmlns="http://schemas.openxmlformats.org/spreadsheetml/2006/main" ref="Z1:AX50" displayName="Table3" name="Table3" id="3">
  <tableColumns count="25">
    <tableColumn name="1. Saya mampu menemukan solusi bagi masalah yang bersifat jangka panjang" id="1"/>
    <tableColumn name="2. Saya mampu bertindak sebagai wakil divisi kerja saya dalam rapat manajemen" id="2"/>
    <tableColumn name="3. Saya mampu memberikan kontribusi dalam rapat strategi organisasi" id="3"/>
    <tableColumn name="4. Saya mampu memberi masukan dalam penetapan target divisi kerja" id="4"/>
    <tableColumn name="5. Saya mampu membahas masalah dengan pihak di luar organisasi" id="5"/>
    <tableColumn name="6. Saya mampu menyampaikan informasi kepada rekan-rekan kerja saya." id="6"/>
    <tableColumn name="7.  Jika saya menghadapi masalah dalam pekerjaan, saya memiliki berbagai alternatif untuk menyelesaikannya" id="7"/>
    <tableColumn name="8. Saat ini, saya merasa bersemangat untuk mencapai target pekerjaan saya." id="8"/>
    <tableColumn name="9. Terdapat berbagai alternatif solusi dibalik setiap masalah." id="9"/>
    <tableColumn name="10. Saat ini, saya merasa sukses dalam bekerja" id="10"/>
    <tableColumn name="11. Saya memikirkan berbagai cara untuk mencapai target kerja saya" id="11"/>
    <tableColumn name="12. Saat ini, saya merasa sudah mencapai apa yang menjadi target kerja pribadi." id="12"/>
    <tableColumn name="13. Saya sulit untuk bangkit kembali jika menghadapi masalah pekerjaan yang tidak terselesaikan" id="13"/>
    <tableColumn name="14.  Saya biasa mengatasi masalah dalam pekerjaan dengan berbagai cara" id="14"/>
    <tableColumn name="15.  Jika kondisi di tempat kerja memaksa, saya bisa mengerjakan sendirian" id="15"/>
    <tableColumn name="16. Saya biasa mengatasi dengan mudah hal-hal yang membuat stres saat berorganisasi" id="16"/>
    <tableColumn name="17. Saya dapat melalui masa-masa sulit dalam organisasi karena sebelumnya saya sudah pernah mengalaminya" id="17"/>
    <tableColumn name="18.  Saya mampu mengerjakan berbagai hal sekaligus" id="18"/>
    <tableColumn name="19. Jika terjadi ketidakpastian di organisasi, biasanya saya berharap yang terbaik" id="19"/>
    <tableColumn name="20. Jika ada sesuatu yang salah, saya akan bekerja dengan penuh pertimbangan" id="20"/>
    <tableColumn name="21. Saya selalu melihat sisi baik dari organisasi saya" id="21"/>
    <tableColumn name="22. Saya optimis dengan apapun yang mungkin terjadi pada pekerjaan saya di masa depan" id="22"/>
    <tableColumn name="23. Pada pekerjaan ini, saya merasa semua hal tidak sesuai dengan apa yang saya inginkan" id="23"/>
    <tableColumn name="24. alam menjalani pekerjaan ini saya memiliki prinsip “ada hikmah dibalik setiap masalah”" id="24"/>
    <tableColumn name="Total" id="25"/>
  </tableColumns>
  <tableStyleInfo name="V. Psychological Capital-style 2" showColumnStripes="0" showFirstColumn="1" showLastColumn="1" showRowStripes="1"/>
</table>
</file>

<file path=xl/tables/table4.xml><?xml version="1.0" encoding="utf-8"?>
<table xmlns="http://schemas.openxmlformats.org/spreadsheetml/2006/main" ref="A1:X50" displayName="Table2" name="Table2" id="4">
  <tableColumns count="24">
    <tableColumn name="1. Saya senang untuk menghabiskan sisa masa kerja saya di organisasi ini." id="1"/>
    <tableColumn name="2. Saya senang membahas oranisasi ini dengan orang-orang di luar organisasi" id="2"/>
    <tableColumn name="3. Saya merasa permasalahan yang dialami oleh organisasi ini merupakan permasalahan saya juga" id="3"/>
    <tableColumn name="4. Saya mudah menyatu dengan organisasi lain sama halnya dengan organisasi tempat saya bekerja sekarang" id="4"/>
    <tableColumn name="5. Saya merasa bukan bagian dari organisasi ini" id="5"/>
    <tableColumn name="6. Saya tidak merasa terikat secara emosional dengan organisasi ini" id="6"/>
    <tableColumn name="7. Organisasi ini memiliki arti penting bagi diri saya" id="7"/>
    <tableColumn name="8. Saya tidak memiliki perasaan yang kuat terhadap organisasi ini" id="8"/>
    <tableColumn name="9. Saya tidak khawatir untuk keluar dari organisasi ini walaupun belum mengetahui akan berorganisasi  dimana" id="9"/>
    <tableColumn name="10. Meninggalkan organisasi ini merupakan hal yang sangat berat bagi saya meskipun saya ingin" id="10"/>
    <tableColumn name="11. Kehidupan saya akan terganggu apabila saya memutuskan untuk meninggalkan organisasi ini sekarang" id="11"/>
    <tableColumn name="12. Tidak ada ruginya bagi saya apabila keluar dari organisasi ini sekarang" id="12"/>
    <tableColumn name="13. Bertahan di organisasi ini merupakan kebutuhan dan juga keinginan saya" id="13"/>
    <tableColumn name="14. Terlalu sedikit alasan bagi saya untuk meninggalkan organisasi ini" id="14"/>
    <tableColumn name="15. Salah satu konsekuensi serius dari meninggalkan organisasi ini adalah tidak adanya alternatif organisasi lain" id="15"/>
    <tableColumn name="16. Alasan utama saya bertahan di organisasi ini karena organisasi lain belum tentu bisa memberikan keuntungan sebesar yang saya dapatkan sekarang" id="16"/>
    <tableColumn name="17. Belakangan ini orang terlalu sering berpindah dari satu organisasi ke organisasi lain" id="17"/>
    <tableColumn name="18. Saya tidak percaya jika seseorang harus selalu setia kepada organisasinya" id="18"/>
    <tableColumn name="19. Berpindah dari satu organisasi ke organisasi lain bukanlah hal yang tidak etis" id="19"/>
    <tableColumn name="20. Alasan utama saya bekerja pada organisasi ini karena saya percaya kesetiaan merupakan hal terpenting sehingga saya menganggapnya sebagai kewajiban moral untuk tidak keluar dari organisasi" id="20"/>
    <tableColumn name="21. saya merasa bukanlah hal yang baik untuk keluar dari organisasi saya meskipun mendapatkan tawaran organisasi yang lebih baik" id="21"/>
    <tableColumn name="22. Saya diajarkan untuk memegang nilai kesetiaan terhadap satu organisasi saja." id="22"/>
    <tableColumn name="23. Segala hal menjadi lebih baik apabila orang-orang bertahan pada satu organisasi yang sama selama masa kerjanya" id="23"/>
    <tableColumn name="24. Saya rasa menjadi orang yang paling setia terhadap organisasi merupakan hal yang tidak mungkin lagi" id="24"/>
  </tableColumns>
  <tableStyleInfo name="V. Komitmen Organisasi-style" showColumnStripes="0" showFirstColumn="1" showLastColumn="1" showRowStripes="1"/>
</table>
</file>

<file path=xl/tables/table5.xml><?xml version="1.0" encoding="utf-8"?>
<table xmlns="http://schemas.openxmlformats.org/spreadsheetml/2006/main" ref="Z1:AX50" displayName="Table4" name="Table4" id="5">
  <tableColumns count="25">
    <tableColumn name="1. Saya senang untuk menghabiskan sisa masa kerja saya di organisasi ini." id="1"/>
    <tableColumn name="2. Saya senang membahas oranisasi ini dengan orang-orang di luar organisasi" id="2"/>
    <tableColumn name="3. Saya merasa permasalahan yang dialami oleh organisasi ini merupakan permasalahan saya juga" id="3"/>
    <tableColumn name="4. Saya mudah menyatu dengan organisasi lain sama halnya dengan organisasi tempat saya bekerja sekarang" id="4"/>
    <tableColumn name="5. Saya merasa bukan bagian dari organisasi ini" id="5"/>
    <tableColumn name="6. Saya tidak merasa terikat secara emosional dengan organisasi ini" id="6"/>
    <tableColumn name="7. Organisasi ini memiliki arti penting bagi diri saya" id="7"/>
    <tableColumn name="8. Saya tidak memiliki perasaan yang kuat terhadap organisasi ini" id="8"/>
    <tableColumn name="9. Saya tidak khawatir untuk keluar dari organisasi ini walaupun belum mengetahui akan berorganisasi  dimana" id="9"/>
    <tableColumn name="10. Meninggalkan organisasi ini merupakan hal yang sangat berat bagi saya meskipun saya ingin" id="10"/>
    <tableColumn name="11. Kehidupan saya akan terganggu apabila saya memutuskan untuk meninggalkan organisasi ini sekarang" id="11"/>
    <tableColumn name="12. Tidak ada ruginya bagi saya apabila keluar dari organisasi ini sekarang" id="12"/>
    <tableColumn name="13. Bertahan di organisasi ini merupakan kebutuhan dan juga keinginan saya" id="13"/>
    <tableColumn name="14. Terlalu sedikit alasan bagi saya untuk meninggalkan organisasi ini" id="14"/>
    <tableColumn name="15. Salah satu konsekuensi serius dari meninggalkan organisasi ini adalah tidak adanya alternatif organisasi lain" id="15"/>
    <tableColumn name="16. Alasan utama saya bertahan di organisasi ini karena organisasi lain belum tentu bisa memberikan keuntungan sebesar yang saya dapatkan sekarang" id="16"/>
    <tableColumn name="17. Belakangan ini orang terlalu sering berpindah dari satu organisasi ke organisasi lain" id="17"/>
    <tableColumn name="18. Saya tidak percaya jika seseorang harus selalu setia kepada organisasinya" id="18"/>
    <tableColumn name="19. Berpindah dari satu organisasi ke organisasi lain bukanlah hal yang tidak etis" id="19"/>
    <tableColumn name="20. Alasan utama saya bekerja pada organisasi ini karena saya percaya kesetiaan merupakan hal terpenting sehingga saya menganggapnya sebagai kewajiban moral untuk tidak keluar dari organisasi" id="20"/>
    <tableColumn name="21. saya merasa bukanlah hal yang baik untuk keluar dari organisasi saya meskipun mendapatkan tawaran organisasi yang lebih baik" id="21"/>
    <tableColumn name="22. Saya diajarkan untuk memegang nilai kesetiaan terhadap satu organisasi saja." id="22"/>
    <tableColumn name="23. Segala hal menjadi lebih baik apabila orang-orang bertahan pada satu organisasi yang sama selama masa kerjanya" id="23"/>
    <tableColumn name="24. Saya rasa menjadi orang yang paling setia terhadap organisasi merupakan hal yang tidak mungkin lagi" id="24"/>
    <tableColumn name="Total" id="25"/>
  </tableColumns>
  <tableStyleInfo name="V. Komitmen Organisasi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4" Type="http://schemas.openxmlformats.org/officeDocument/2006/relationships/table" Target="../tables/table2.xml"/><Relationship Id="rId5" Type="http://schemas.openxmlformats.org/officeDocument/2006/relationships/table" Target="../tables/table3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Relationship Id="rId4" Type="http://schemas.openxmlformats.org/officeDocument/2006/relationships/table" Target="../tables/table4.xml"/><Relationship Id="rId5" Type="http://schemas.openxmlformats.org/officeDocument/2006/relationships/table" Target="../tables/table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8.88"/>
    <col customWidth="1" min="6" max="55" width="37.63"/>
    <col customWidth="1" min="56" max="61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3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3" t="s">
        <v>42</v>
      </c>
      <c r="AR1" s="2" t="s">
        <v>43</v>
      </c>
      <c r="AS1" s="2" t="s">
        <v>44</v>
      </c>
      <c r="AT1" s="3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3" t="s">
        <v>50</v>
      </c>
      <c r="AZ1" s="3" t="s">
        <v>51</v>
      </c>
      <c r="BA1" s="2" t="s">
        <v>52</v>
      </c>
      <c r="BB1" s="2" t="s">
        <v>53</v>
      </c>
      <c r="BC1" s="4" t="s">
        <v>54</v>
      </c>
    </row>
    <row r="2" hidden="1">
      <c r="A2" s="5">
        <v>45758.75562275463</v>
      </c>
      <c r="B2" s="6" t="s">
        <v>55</v>
      </c>
      <c r="C2" s="6">
        <v>19.0</v>
      </c>
      <c r="D2" s="6" t="s">
        <v>56</v>
      </c>
      <c r="E2" s="6">
        <v>3.0</v>
      </c>
      <c r="F2" s="6" t="s">
        <v>57</v>
      </c>
      <c r="G2" s="6" t="s">
        <v>57</v>
      </c>
      <c r="H2" s="6" t="s">
        <v>58</v>
      </c>
      <c r="I2" s="6" t="s">
        <v>58</v>
      </c>
      <c r="J2" s="6" t="s">
        <v>58</v>
      </c>
      <c r="K2" s="6" t="s">
        <v>58</v>
      </c>
      <c r="L2" s="6" t="s">
        <v>58</v>
      </c>
      <c r="M2" s="6" t="s">
        <v>58</v>
      </c>
      <c r="N2" s="6" t="s">
        <v>59</v>
      </c>
      <c r="O2" s="6" t="s">
        <v>59</v>
      </c>
      <c r="P2" s="6" t="s">
        <v>59</v>
      </c>
      <c r="Q2" s="6" t="s">
        <v>58</v>
      </c>
      <c r="R2" s="6" t="s">
        <v>58</v>
      </c>
      <c r="S2" s="6" t="s">
        <v>60</v>
      </c>
      <c r="T2" s="6" t="s">
        <v>61</v>
      </c>
      <c r="U2" s="6" t="s">
        <v>58</v>
      </c>
      <c r="V2" s="6" t="s">
        <v>60</v>
      </c>
      <c r="W2" s="6" t="s">
        <v>60</v>
      </c>
      <c r="X2" s="6" t="s">
        <v>59</v>
      </c>
      <c r="Y2" s="6" t="s">
        <v>58</v>
      </c>
      <c r="Z2" s="6" t="s">
        <v>59</v>
      </c>
      <c r="AA2" s="6" t="s">
        <v>59</v>
      </c>
      <c r="AB2" s="6" t="s">
        <v>59</v>
      </c>
      <c r="AC2" s="6" t="s">
        <v>58</v>
      </c>
      <c r="AD2" s="6" t="s">
        <v>62</v>
      </c>
      <c r="AE2" s="6" t="s">
        <v>59</v>
      </c>
      <c r="AF2" s="6" t="s">
        <v>58</v>
      </c>
      <c r="AG2" s="6" t="s">
        <v>60</v>
      </c>
      <c r="AH2" s="6" t="s">
        <v>58</v>
      </c>
      <c r="AI2" s="6" t="s">
        <v>58</v>
      </c>
      <c r="AJ2" s="6" t="s">
        <v>60</v>
      </c>
      <c r="AK2" s="6" t="s">
        <v>60</v>
      </c>
      <c r="AL2" s="6" t="s">
        <v>59</v>
      </c>
      <c r="AM2" s="6" t="s">
        <v>62</v>
      </c>
      <c r="AN2" s="6" t="s">
        <v>58</v>
      </c>
      <c r="AO2" s="6" t="s">
        <v>62</v>
      </c>
      <c r="AP2" s="6" t="s">
        <v>63</v>
      </c>
      <c r="AQ2" s="6" t="s">
        <v>58</v>
      </c>
      <c r="AR2" s="6" t="s">
        <v>58</v>
      </c>
      <c r="AS2" s="6" t="s">
        <v>58</v>
      </c>
      <c r="AT2" s="6" t="s">
        <v>63</v>
      </c>
      <c r="AU2" s="6" t="s">
        <v>62</v>
      </c>
      <c r="AV2" s="6" t="s">
        <v>58</v>
      </c>
      <c r="AW2" s="6" t="s">
        <v>61</v>
      </c>
      <c r="AX2" s="6" t="s">
        <v>63</v>
      </c>
      <c r="AY2" s="6" t="s">
        <v>59</v>
      </c>
      <c r="AZ2" s="6" t="s">
        <v>59</v>
      </c>
      <c r="BA2" s="6" t="s">
        <v>59</v>
      </c>
      <c r="BB2" s="6" t="s">
        <v>59</v>
      </c>
      <c r="BC2" s="7" t="s">
        <v>61</v>
      </c>
    </row>
    <row r="3" hidden="1">
      <c r="A3" s="8">
        <v>45758.7637802199</v>
      </c>
      <c r="B3" s="9" t="s">
        <v>64</v>
      </c>
      <c r="C3" s="9">
        <v>21.0</v>
      </c>
      <c r="D3" s="9" t="s">
        <v>65</v>
      </c>
      <c r="E3" s="9">
        <v>4.0</v>
      </c>
      <c r="F3" s="9" t="s">
        <v>57</v>
      </c>
      <c r="G3" s="9" t="s">
        <v>57</v>
      </c>
      <c r="H3" s="9" t="s">
        <v>59</v>
      </c>
      <c r="I3" s="9" t="s">
        <v>60</v>
      </c>
      <c r="J3" s="9" t="s">
        <v>59</v>
      </c>
      <c r="K3" s="9" t="s">
        <v>58</v>
      </c>
      <c r="L3" s="9" t="s">
        <v>58</v>
      </c>
      <c r="M3" s="9" t="s">
        <v>59</v>
      </c>
      <c r="N3" s="9" t="s">
        <v>59</v>
      </c>
      <c r="O3" s="9" t="s">
        <v>59</v>
      </c>
      <c r="P3" s="9" t="s">
        <v>59</v>
      </c>
      <c r="Q3" s="9" t="s">
        <v>58</v>
      </c>
      <c r="R3" s="9" t="s">
        <v>58</v>
      </c>
      <c r="S3" s="9" t="s">
        <v>59</v>
      </c>
      <c r="T3" s="9" t="s">
        <v>63</v>
      </c>
      <c r="U3" s="9" t="s">
        <v>62</v>
      </c>
      <c r="V3" s="9" t="s">
        <v>59</v>
      </c>
      <c r="W3" s="9" t="s">
        <v>59</v>
      </c>
      <c r="X3" s="9" t="s">
        <v>59</v>
      </c>
      <c r="Y3" s="9" t="s">
        <v>59</v>
      </c>
      <c r="Z3" s="9" t="s">
        <v>59</v>
      </c>
      <c r="AA3" s="9" t="s">
        <v>60</v>
      </c>
      <c r="AB3" s="9" t="s">
        <v>59</v>
      </c>
      <c r="AC3" s="9" t="s">
        <v>58</v>
      </c>
      <c r="AD3" s="9" t="s">
        <v>61</v>
      </c>
      <c r="AE3" s="9" t="s">
        <v>61</v>
      </c>
      <c r="AF3" s="9" t="s">
        <v>59</v>
      </c>
      <c r="AG3" s="9" t="s">
        <v>61</v>
      </c>
      <c r="AH3" s="9" t="s">
        <v>61</v>
      </c>
      <c r="AI3" s="9" t="s">
        <v>59</v>
      </c>
      <c r="AJ3" s="9" t="s">
        <v>61</v>
      </c>
      <c r="AK3" s="9" t="s">
        <v>58</v>
      </c>
      <c r="AL3" s="9" t="s">
        <v>60</v>
      </c>
      <c r="AM3" s="9" t="s">
        <v>60</v>
      </c>
      <c r="AN3" s="9" t="s">
        <v>66</v>
      </c>
      <c r="AO3" s="9" t="s">
        <v>59</v>
      </c>
      <c r="AP3" s="9" t="s">
        <v>59</v>
      </c>
      <c r="AQ3" s="9" t="s">
        <v>61</v>
      </c>
      <c r="AR3" s="9" t="s">
        <v>59</v>
      </c>
      <c r="AS3" s="9" t="s">
        <v>59</v>
      </c>
      <c r="AT3" s="9" t="s">
        <v>61</v>
      </c>
      <c r="AU3" s="9" t="s">
        <v>61</v>
      </c>
      <c r="AV3" s="9" t="s">
        <v>62</v>
      </c>
      <c r="AW3" s="9" t="s">
        <v>61</v>
      </c>
      <c r="AX3" s="9" t="s">
        <v>59</v>
      </c>
      <c r="AY3" s="9" t="s">
        <v>59</v>
      </c>
      <c r="AZ3" s="9" t="s">
        <v>59</v>
      </c>
      <c r="BA3" s="9" t="s">
        <v>60</v>
      </c>
      <c r="BB3" s="9" t="s">
        <v>59</v>
      </c>
      <c r="BC3" s="10" t="s">
        <v>61</v>
      </c>
    </row>
    <row r="4">
      <c r="A4" s="5">
        <v>45758.784429872685</v>
      </c>
      <c r="B4" s="6" t="s">
        <v>67</v>
      </c>
      <c r="C4" s="6">
        <v>20.0</v>
      </c>
      <c r="D4" s="6" t="s">
        <v>68</v>
      </c>
      <c r="E4" s="6">
        <v>5.0</v>
      </c>
      <c r="F4" s="6" t="s">
        <v>69</v>
      </c>
      <c r="G4" s="6" t="s">
        <v>69</v>
      </c>
      <c r="H4" s="6" t="s">
        <v>58</v>
      </c>
      <c r="I4" s="6" t="s">
        <v>60</v>
      </c>
      <c r="J4" s="6" t="s">
        <v>58</v>
      </c>
      <c r="K4" s="6" t="s">
        <v>58</v>
      </c>
      <c r="L4" s="6" t="s">
        <v>58</v>
      </c>
      <c r="M4" s="6" t="s">
        <v>58</v>
      </c>
      <c r="N4" s="6" t="s">
        <v>58</v>
      </c>
      <c r="O4" s="6" t="s">
        <v>59</v>
      </c>
      <c r="P4" s="6" t="s">
        <v>59</v>
      </c>
      <c r="Q4" s="6" t="s">
        <v>60</v>
      </c>
      <c r="R4" s="6" t="s">
        <v>58</v>
      </c>
      <c r="S4" s="6" t="s">
        <v>60</v>
      </c>
      <c r="T4" s="6" t="s">
        <v>62</v>
      </c>
      <c r="U4" s="6" t="s">
        <v>58</v>
      </c>
      <c r="V4" s="6" t="s">
        <v>58</v>
      </c>
      <c r="W4" s="6" t="s">
        <v>58</v>
      </c>
      <c r="X4" s="6" t="s">
        <v>58</v>
      </c>
      <c r="Y4" s="6" t="s">
        <v>58</v>
      </c>
      <c r="Z4" s="6" t="s">
        <v>58</v>
      </c>
      <c r="AA4" s="6" t="s">
        <v>58</v>
      </c>
      <c r="AB4" s="6" t="s">
        <v>58</v>
      </c>
      <c r="AC4" s="6" t="s">
        <v>58</v>
      </c>
      <c r="AD4" s="6" t="s">
        <v>62</v>
      </c>
      <c r="AE4" s="6" t="s">
        <v>58</v>
      </c>
      <c r="AF4" s="6" t="s">
        <v>58</v>
      </c>
      <c r="AG4" s="6" t="s">
        <v>58</v>
      </c>
      <c r="AH4" s="6" t="s">
        <v>58</v>
      </c>
      <c r="AI4" s="6" t="s">
        <v>58</v>
      </c>
      <c r="AJ4" s="6" t="s">
        <v>63</v>
      </c>
      <c r="AK4" s="6" t="s">
        <v>63</v>
      </c>
      <c r="AL4" s="6" t="s">
        <v>58</v>
      </c>
      <c r="AM4" s="6" t="s">
        <v>63</v>
      </c>
      <c r="AN4" s="6" t="s">
        <v>62</v>
      </c>
      <c r="AO4" s="6" t="s">
        <v>60</v>
      </c>
      <c r="AP4" s="6" t="s">
        <v>60</v>
      </c>
      <c r="AQ4" s="6" t="s">
        <v>60</v>
      </c>
      <c r="AR4" s="6" t="s">
        <v>62</v>
      </c>
      <c r="AS4" s="6" t="s">
        <v>62</v>
      </c>
      <c r="AT4" s="6" t="s">
        <v>60</v>
      </c>
      <c r="AU4" s="6" t="s">
        <v>60</v>
      </c>
      <c r="AV4" s="6" t="s">
        <v>58</v>
      </c>
      <c r="AW4" s="6" t="s">
        <v>60</v>
      </c>
      <c r="AX4" s="6" t="s">
        <v>60</v>
      </c>
      <c r="AY4" s="6" t="s">
        <v>58</v>
      </c>
      <c r="AZ4" s="6" t="s">
        <v>60</v>
      </c>
      <c r="BA4" s="6" t="s">
        <v>60</v>
      </c>
      <c r="BB4" s="6" t="s">
        <v>58</v>
      </c>
      <c r="BC4" s="7" t="s">
        <v>60</v>
      </c>
    </row>
    <row r="5">
      <c r="A5" s="8">
        <v>45758.82898177083</v>
      </c>
      <c r="B5" s="9" t="s">
        <v>70</v>
      </c>
      <c r="C5" s="9">
        <v>21.0</v>
      </c>
      <c r="D5" s="9" t="s">
        <v>71</v>
      </c>
      <c r="E5" s="9">
        <v>5.0</v>
      </c>
      <c r="F5" s="9" t="s">
        <v>69</v>
      </c>
      <c r="G5" s="9" t="s">
        <v>69</v>
      </c>
      <c r="H5" s="9" t="s">
        <v>59</v>
      </c>
      <c r="I5" s="9" t="s">
        <v>58</v>
      </c>
      <c r="J5" s="9" t="s">
        <v>58</v>
      </c>
      <c r="K5" s="9" t="s">
        <v>58</v>
      </c>
      <c r="L5" s="9" t="s">
        <v>58</v>
      </c>
      <c r="M5" s="9" t="s">
        <v>58</v>
      </c>
      <c r="N5" s="9" t="s">
        <v>59</v>
      </c>
      <c r="O5" s="9" t="s">
        <v>60</v>
      </c>
      <c r="P5" s="9" t="s">
        <v>59</v>
      </c>
      <c r="Q5" s="9" t="s">
        <v>58</v>
      </c>
      <c r="R5" s="9" t="s">
        <v>59</v>
      </c>
      <c r="S5" s="9" t="s">
        <v>60</v>
      </c>
      <c r="T5" s="9" t="s">
        <v>63</v>
      </c>
      <c r="U5" s="9" t="s">
        <v>60</v>
      </c>
      <c r="V5" s="9" t="s">
        <v>59</v>
      </c>
      <c r="W5" s="9" t="s">
        <v>58</v>
      </c>
      <c r="X5" s="9" t="s">
        <v>58</v>
      </c>
      <c r="Y5" s="9" t="s">
        <v>58</v>
      </c>
      <c r="Z5" s="9" t="s">
        <v>60</v>
      </c>
      <c r="AA5" s="9" t="s">
        <v>58</v>
      </c>
      <c r="AB5" s="9" t="s">
        <v>58</v>
      </c>
      <c r="AC5" s="9" t="s">
        <v>60</v>
      </c>
      <c r="AD5" s="9" t="s">
        <v>60</v>
      </c>
      <c r="AE5" s="9" t="s">
        <v>60</v>
      </c>
      <c r="AF5" s="9" t="s">
        <v>60</v>
      </c>
      <c r="AG5" s="9" t="s">
        <v>58</v>
      </c>
      <c r="AH5" s="9" t="s">
        <v>58</v>
      </c>
      <c r="AI5" s="9" t="s">
        <v>58</v>
      </c>
      <c r="AJ5" s="9" t="s">
        <v>63</v>
      </c>
      <c r="AK5" s="9" t="s">
        <v>60</v>
      </c>
      <c r="AL5" s="9" t="s">
        <v>58</v>
      </c>
      <c r="AM5" s="9" t="s">
        <v>62</v>
      </c>
      <c r="AN5" s="9" t="s">
        <v>63</v>
      </c>
      <c r="AO5" s="9" t="s">
        <v>62</v>
      </c>
      <c r="AP5" s="9" t="s">
        <v>63</v>
      </c>
      <c r="AQ5" s="9" t="s">
        <v>59</v>
      </c>
      <c r="AR5" s="9" t="s">
        <v>58</v>
      </c>
      <c r="AS5" s="9" t="s">
        <v>62</v>
      </c>
      <c r="AT5" s="9" t="s">
        <v>61</v>
      </c>
      <c r="AU5" s="9" t="s">
        <v>63</v>
      </c>
      <c r="AV5" s="9" t="s">
        <v>58</v>
      </c>
      <c r="AW5" s="9" t="s">
        <v>60</v>
      </c>
      <c r="AX5" s="9" t="s">
        <v>60</v>
      </c>
      <c r="AY5" s="9" t="s">
        <v>58</v>
      </c>
      <c r="AZ5" s="9" t="s">
        <v>58</v>
      </c>
      <c r="BA5" s="9" t="s">
        <v>58</v>
      </c>
      <c r="BB5" s="9" t="s">
        <v>58</v>
      </c>
      <c r="BC5" s="10" t="s">
        <v>63</v>
      </c>
    </row>
    <row r="6">
      <c r="A6" s="11">
        <v>45758.91488438657</v>
      </c>
      <c r="B6" s="12" t="s">
        <v>72</v>
      </c>
      <c r="C6" s="12">
        <v>25.0</v>
      </c>
      <c r="D6" s="12" t="s">
        <v>73</v>
      </c>
      <c r="E6" s="12">
        <v>1.0</v>
      </c>
      <c r="F6" s="12" t="s">
        <v>69</v>
      </c>
      <c r="G6" s="12" t="s">
        <v>69</v>
      </c>
      <c r="H6" s="12" t="s">
        <v>58</v>
      </c>
      <c r="I6" s="12" t="s">
        <v>58</v>
      </c>
      <c r="J6" s="12" t="s">
        <v>59</v>
      </c>
      <c r="K6" s="12" t="s">
        <v>58</v>
      </c>
      <c r="L6" s="12" t="s">
        <v>59</v>
      </c>
      <c r="M6" s="12" t="s">
        <v>59</v>
      </c>
      <c r="N6" s="12" t="s">
        <v>58</v>
      </c>
      <c r="O6" s="12" t="s">
        <v>59</v>
      </c>
      <c r="P6" s="12" t="s">
        <v>58</v>
      </c>
      <c r="Q6" s="12" t="s">
        <v>60</v>
      </c>
      <c r="R6" s="12" t="s">
        <v>58</v>
      </c>
      <c r="S6" s="12" t="s">
        <v>60</v>
      </c>
      <c r="T6" s="12" t="s">
        <v>63</v>
      </c>
      <c r="U6" s="12" t="s">
        <v>58</v>
      </c>
      <c r="V6" s="12" t="s">
        <v>74</v>
      </c>
      <c r="W6" s="12" t="s">
        <v>60</v>
      </c>
      <c r="X6" s="12" t="s">
        <v>58</v>
      </c>
      <c r="Y6" s="12" t="s">
        <v>60</v>
      </c>
      <c r="Z6" s="12" t="s">
        <v>59</v>
      </c>
      <c r="AA6" s="12" t="s">
        <v>58</v>
      </c>
      <c r="AB6" s="12" t="s">
        <v>58</v>
      </c>
      <c r="AC6" s="12" t="s">
        <v>58</v>
      </c>
      <c r="AD6" s="12" t="s">
        <v>58</v>
      </c>
      <c r="AE6" s="12" t="s">
        <v>59</v>
      </c>
      <c r="AF6" s="12" t="s">
        <v>58</v>
      </c>
      <c r="AG6" s="12" t="s">
        <v>58</v>
      </c>
      <c r="AH6" s="12" t="s">
        <v>58</v>
      </c>
      <c r="AI6" s="12" t="s">
        <v>58</v>
      </c>
      <c r="AJ6" s="12" t="s">
        <v>63</v>
      </c>
      <c r="AK6" s="12" t="s">
        <v>58</v>
      </c>
      <c r="AL6" s="12" t="s">
        <v>58</v>
      </c>
      <c r="AM6" s="12" t="s">
        <v>63</v>
      </c>
      <c r="AN6" s="12" t="s">
        <v>63</v>
      </c>
      <c r="AO6" s="12" t="s">
        <v>63</v>
      </c>
      <c r="AP6" s="12" t="s">
        <v>63</v>
      </c>
      <c r="AQ6" s="12" t="s">
        <v>63</v>
      </c>
      <c r="AR6" s="12" t="s">
        <v>58</v>
      </c>
      <c r="AS6" s="12" t="s">
        <v>58</v>
      </c>
      <c r="AT6" s="12" t="s">
        <v>58</v>
      </c>
      <c r="AU6" s="12" t="s">
        <v>63</v>
      </c>
      <c r="AV6" s="12" t="s">
        <v>58</v>
      </c>
      <c r="AW6" s="12" t="s">
        <v>58</v>
      </c>
      <c r="AX6" s="12" t="s">
        <v>63</v>
      </c>
      <c r="AY6" s="12" t="s">
        <v>58</v>
      </c>
      <c r="AZ6" s="12" t="s">
        <v>58</v>
      </c>
      <c r="BA6" s="12" t="s">
        <v>59</v>
      </c>
      <c r="BB6" s="12" t="s">
        <v>59</v>
      </c>
      <c r="BC6" s="13" t="s">
        <v>58</v>
      </c>
    </row>
    <row r="7">
      <c r="A7" s="14">
        <v>45759.43620119213</v>
      </c>
      <c r="B7" s="15" t="s">
        <v>75</v>
      </c>
      <c r="C7" s="15">
        <v>21.0</v>
      </c>
      <c r="D7" s="15" t="s">
        <v>76</v>
      </c>
      <c r="E7" s="15">
        <v>5.0</v>
      </c>
      <c r="F7" s="15" t="s">
        <v>69</v>
      </c>
      <c r="G7" s="15" t="s">
        <v>69</v>
      </c>
      <c r="H7" s="15" t="s">
        <v>60</v>
      </c>
      <c r="I7" s="15" t="s">
        <v>59</v>
      </c>
      <c r="J7" s="15" t="s">
        <v>58</v>
      </c>
      <c r="K7" s="15" t="s">
        <v>59</v>
      </c>
      <c r="L7" s="15" t="s">
        <v>58</v>
      </c>
      <c r="M7" s="15" t="s">
        <v>58</v>
      </c>
      <c r="N7" s="15" t="s">
        <v>60</v>
      </c>
      <c r="O7" s="15" t="s">
        <v>60</v>
      </c>
      <c r="P7" s="15" t="s">
        <v>59</v>
      </c>
      <c r="Q7" s="15" t="s">
        <v>58</v>
      </c>
      <c r="R7" s="15" t="s">
        <v>59</v>
      </c>
      <c r="S7" s="15" t="s">
        <v>58</v>
      </c>
      <c r="T7" s="15" t="s">
        <v>58</v>
      </c>
      <c r="U7" s="15" t="s">
        <v>60</v>
      </c>
      <c r="V7" s="15" t="s">
        <v>59</v>
      </c>
      <c r="W7" s="15" t="s">
        <v>63</v>
      </c>
      <c r="X7" s="15" t="s">
        <v>60</v>
      </c>
      <c r="Y7" s="15" t="s">
        <v>58</v>
      </c>
      <c r="Z7" s="15" t="s">
        <v>62</v>
      </c>
      <c r="AA7" s="15" t="s">
        <v>58</v>
      </c>
      <c r="AB7" s="15" t="s">
        <v>60</v>
      </c>
      <c r="AC7" s="15" t="s">
        <v>60</v>
      </c>
      <c r="AD7" s="15" t="s">
        <v>63</v>
      </c>
      <c r="AE7" s="15" t="s">
        <v>59</v>
      </c>
      <c r="AF7" s="15" t="s">
        <v>58</v>
      </c>
      <c r="AG7" s="15" t="s">
        <v>58</v>
      </c>
      <c r="AH7" s="15" t="s">
        <v>60</v>
      </c>
      <c r="AI7" s="15" t="s">
        <v>61</v>
      </c>
      <c r="AJ7" s="15" t="s">
        <v>62</v>
      </c>
      <c r="AK7" s="15" t="s">
        <v>63</v>
      </c>
      <c r="AL7" s="15" t="s">
        <v>59</v>
      </c>
      <c r="AM7" s="15" t="s">
        <v>61</v>
      </c>
      <c r="AN7" s="15" t="s">
        <v>62</v>
      </c>
      <c r="AO7" s="15" t="s">
        <v>59</v>
      </c>
      <c r="AP7" s="15" t="s">
        <v>62</v>
      </c>
      <c r="AQ7" s="15" t="s">
        <v>58</v>
      </c>
      <c r="AR7" s="15" t="s">
        <v>60</v>
      </c>
      <c r="AS7" s="15" t="s">
        <v>60</v>
      </c>
      <c r="AT7" s="15" t="s">
        <v>59</v>
      </c>
      <c r="AU7" s="15" t="s">
        <v>59</v>
      </c>
      <c r="AV7" s="15" t="s">
        <v>62</v>
      </c>
      <c r="AW7" s="15" t="s">
        <v>62</v>
      </c>
      <c r="AX7" s="15" t="s">
        <v>58</v>
      </c>
      <c r="AY7" s="15" t="s">
        <v>58</v>
      </c>
      <c r="AZ7" s="15" t="s">
        <v>62</v>
      </c>
      <c r="BA7" s="15" t="s">
        <v>63</v>
      </c>
      <c r="BB7" s="15" t="s">
        <v>62</v>
      </c>
      <c r="BC7" s="16" t="s">
        <v>60</v>
      </c>
    </row>
    <row r="8" hidden="1">
      <c r="A8" s="11">
        <v>45759.436580821755</v>
      </c>
      <c r="B8" s="12" t="s">
        <v>77</v>
      </c>
      <c r="C8" s="12">
        <v>24.0</v>
      </c>
      <c r="D8" s="12" t="s">
        <v>78</v>
      </c>
      <c r="E8" s="12">
        <v>3.0</v>
      </c>
      <c r="F8" s="12" t="s">
        <v>69</v>
      </c>
      <c r="G8" s="12" t="s">
        <v>57</v>
      </c>
      <c r="H8" s="12" t="s">
        <v>59</v>
      </c>
      <c r="I8" s="12" t="s">
        <v>59</v>
      </c>
      <c r="J8" s="12" t="s">
        <v>59</v>
      </c>
      <c r="K8" s="12" t="s">
        <v>59</v>
      </c>
      <c r="L8" s="12" t="s">
        <v>59</v>
      </c>
      <c r="M8" s="12" t="s">
        <v>58</v>
      </c>
      <c r="N8" s="12" t="s">
        <v>58</v>
      </c>
      <c r="O8" s="12" t="s">
        <v>58</v>
      </c>
      <c r="P8" s="12" t="s">
        <v>59</v>
      </c>
      <c r="Q8" s="12" t="s">
        <v>59</v>
      </c>
      <c r="R8" s="12" t="s">
        <v>59</v>
      </c>
      <c r="S8" s="12" t="s">
        <v>59</v>
      </c>
      <c r="T8" s="12" t="s">
        <v>63</v>
      </c>
      <c r="U8" s="12" t="s">
        <v>58</v>
      </c>
      <c r="V8" s="12" t="s">
        <v>58</v>
      </c>
      <c r="W8" s="12" t="s">
        <v>59</v>
      </c>
      <c r="X8" s="12" t="s">
        <v>59</v>
      </c>
      <c r="Y8" s="12" t="s">
        <v>60</v>
      </c>
      <c r="Z8" s="12" t="s">
        <v>58</v>
      </c>
      <c r="AA8" s="12" t="s">
        <v>58</v>
      </c>
      <c r="AB8" s="12" t="s">
        <v>58</v>
      </c>
      <c r="AC8" s="12" t="s">
        <v>58</v>
      </c>
      <c r="AD8" s="12" t="s">
        <v>59</v>
      </c>
      <c r="AE8" s="12" t="s">
        <v>58</v>
      </c>
      <c r="AF8" s="12" t="s">
        <v>58</v>
      </c>
      <c r="AG8" s="12" t="s">
        <v>58</v>
      </c>
      <c r="AH8" s="12" t="s">
        <v>58</v>
      </c>
      <c r="AI8" s="12" t="s">
        <v>59</v>
      </c>
      <c r="AJ8" s="12" t="s">
        <v>61</v>
      </c>
      <c r="AK8" s="12" t="s">
        <v>61</v>
      </c>
      <c r="AL8" s="12" t="s">
        <v>59</v>
      </c>
      <c r="AM8" s="12" t="s">
        <v>61</v>
      </c>
      <c r="AN8" s="12" t="s">
        <v>61</v>
      </c>
      <c r="AO8" s="12" t="s">
        <v>59</v>
      </c>
      <c r="AP8" s="12" t="s">
        <v>62</v>
      </c>
      <c r="AQ8" s="12" t="s">
        <v>62</v>
      </c>
      <c r="AR8" s="12" t="s">
        <v>59</v>
      </c>
      <c r="AS8" s="12" t="s">
        <v>59</v>
      </c>
      <c r="AT8" s="12" t="s">
        <v>59</v>
      </c>
      <c r="AU8" s="12" t="s">
        <v>62</v>
      </c>
      <c r="AV8" s="12" t="s">
        <v>58</v>
      </c>
      <c r="AW8" s="12" t="s">
        <v>58</v>
      </c>
      <c r="AX8" s="12" t="s">
        <v>58</v>
      </c>
      <c r="AY8" s="12" t="s">
        <v>58</v>
      </c>
      <c r="AZ8" s="12" t="s">
        <v>58</v>
      </c>
      <c r="BA8" s="12" t="s">
        <v>60</v>
      </c>
      <c r="BB8" s="12" t="s">
        <v>60</v>
      </c>
      <c r="BC8" s="13" t="s">
        <v>60</v>
      </c>
    </row>
    <row r="9" hidden="1">
      <c r="A9" s="14">
        <v>45760.40254292824</v>
      </c>
      <c r="B9" s="15" t="s">
        <v>79</v>
      </c>
      <c r="C9" s="15">
        <v>23.0</v>
      </c>
      <c r="D9" s="15" t="s">
        <v>80</v>
      </c>
      <c r="E9" s="15">
        <v>3.0</v>
      </c>
      <c r="F9" s="15" t="s">
        <v>57</v>
      </c>
      <c r="G9" s="15" t="s">
        <v>57</v>
      </c>
      <c r="H9" s="15" t="s">
        <v>59</v>
      </c>
      <c r="I9" s="15" t="s">
        <v>59</v>
      </c>
      <c r="J9" s="15" t="s">
        <v>59</v>
      </c>
      <c r="K9" s="15" t="s">
        <v>59</v>
      </c>
      <c r="L9" s="15" t="s">
        <v>59</v>
      </c>
      <c r="M9" s="15" t="s">
        <v>59</v>
      </c>
      <c r="N9" s="15" t="s">
        <v>59</v>
      </c>
      <c r="O9" s="15" t="s">
        <v>59</v>
      </c>
      <c r="P9" s="15" t="s">
        <v>59</v>
      </c>
      <c r="Q9" s="15" t="s">
        <v>59</v>
      </c>
      <c r="R9" s="15" t="s">
        <v>59</v>
      </c>
      <c r="S9" s="15" t="s">
        <v>59</v>
      </c>
      <c r="T9" s="15" t="s">
        <v>59</v>
      </c>
      <c r="U9" s="15" t="s">
        <v>59</v>
      </c>
      <c r="V9" s="15" t="s">
        <v>59</v>
      </c>
      <c r="W9" s="15" t="s">
        <v>59</v>
      </c>
      <c r="X9" s="15" t="s">
        <v>59</v>
      </c>
      <c r="Y9" s="15" t="s">
        <v>58</v>
      </c>
      <c r="Z9" s="15" t="s">
        <v>58</v>
      </c>
      <c r="AA9" s="15" t="s">
        <v>59</v>
      </c>
      <c r="AB9" s="15" t="s">
        <v>59</v>
      </c>
      <c r="AC9" s="15" t="s">
        <v>58</v>
      </c>
      <c r="AD9" s="15" t="s">
        <v>58</v>
      </c>
      <c r="AE9" s="15" t="s">
        <v>58</v>
      </c>
      <c r="AF9" s="15" t="s">
        <v>58</v>
      </c>
      <c r="AG9" s="15" t="s">
        <v>60</v>
      </c>
      <c r="AH9" s="15" t="s">
        <v>58</v>
      </c>
      <c r="AI9" s="15" t="s">
        <v>60</v>
      </c>
      <c r="AJ9" s="15" t="s">
        <v>61</v>
      </c>
      <c r="AK9" s="15" t="s">
        <v>63</v>
      </c>
      <c r="AL9" s="15" t="s">
        <v>58</v>
      </c>
      <c r="AM9" s="15" t="s">
        <v>63</v>
      </c>
      <c r="AN9" s="15" t="s">
        <v>61</v>
      </c>
      <c r="AO9" s="15" t="s">
        <v>60</v>
      </c>
      <c r="AP9" s="15" t="s">
        <v>62</v>
      </c>
      <c r="AQ9" s="15" t="s">
        <v>61</v>
      </c>
      <c r="AR9" s="15" t="s">
        <v>58</v>
      </c>
      <c r="AS9" s="15" t="s">
        <v>58</v>
      </c>
      <c r="AT9" s="15" t="s">
        <v>60</v>
      </c>
      <c r="AU9" s="15" t="s">
        <v>58</v>
      </c>
      <c r="AV9" s="15" t="s">
        <v>63</v>
      </c>
      <c r="AW9" s="15" t="s">
        <v>62</v>
      </c>
      <c r="AX9" s="15" t="s">
        <v>61</v>
      </c>
      <c r="AY9" s="15" t="s">
        <v>58</v>
      </c>
      <c r="AZ9" s="15" t="s">
        <v>60</v>
      </c>
      <c r="BA9" s="15" t="s">
        <v>58</v>
      </c>
      <c r="BB9" s="15" t="s">
        <v>59</v>
      </c>
      <c r="BC9" s="16" t="s">
        <v>60</v>
      </c>
    </row>
    <row r="10">
      <c r="A10" s="11">
        <v>45760.41336208333</v>
      </c>
      <c r="B10" s="12" t="s">
        <v>81</v>
      </c>
      <c r="C10" s="12">
        <v>24.0</v>
      </c>
      <c r="D10" s="12" t="s">
        <v>82</v>
      </c>
      <c r="E10" s="12">
        <v>2.0</v>
      </c>
      <c r="F10" s="12" t="s">
        <v>69</v>
      </c>
      <c r="G10" s="12" t="s">
        <v>69</v>
      </c>
      <c r="H10" s="12" t="s">
        <v>59</v>
      </c>
      <c r="I10" s="12" t="s">
        <v>59</v>
      </c>
      <c r="J10" s="12" t="s">
        <v>58</v>
      </c>
      <c r="K10" s="12" t="s">
        <v>58</v>
      </c>
      <c r="L10" s="12" t="s">
        <v>59</v>
      </c>
      <c r="M10" s="12" t="s">
        <v>59</v>
      </c>
      <c r="N10" s="12" t="s">
        <v>58</v>
      </c>
      <c r="O10" s="12" t="s">
        <v>58</v>
      </c>
      <c r="P10" s="12" t="s">
        <v>58</v>
      </c>
      <c r="Q10" s="12" t="s">
        <v>58</v>
      </c>
      <c r="R10" s="12" t="s">
        <v>58</v>
      </c>
      <c r="S10" s="12" t="s">
        <v>58</v>
      </c>
      <c r="T10" s="12" t="s">
        <v>58</v>
      </c>
      <c r="U10" s="12" t="s">
        <v>59</v>
      </c>
      <c r="V10" s="12" t="s">
        <v>58</v>
      </c>
      <c r="W10" s="12" t="s">
        <v>59</v>
      </c>
      <c r="X10" s="12" t="s">
        <v>58</v>
      </c>
      <c r="Y10" s="12" t="s">
        <v>59</v>
      </c>
      <c r="Z10" s="12" t="s">
        <v>58</v>
      </c>
      <c r="AA10" s="12" t="s">
        <v>59</v>
      </c>
      <c r="AB10" s="12" t="s">
        <v>58</v>
      </c>
      <c r="AC10" s="12" t="s">
        <v>59</v>
      </c>
      <c r="AD10" s="12" t="s">
        <v>58</v>
      </c>
      <c r="AE10" s="12" t="s">
        <v>58</v>
      </c>
      <c r="AF10" s="12" t="s">
        <v>58</v>
      </c>
      <c r="AG10" s="12" t="s">
        <v>58</v>
      </c>
      <c r="AH10" s="12" t="s">
        <v>58</v>
      </c>
      <c r="AI10" s="12" t="s">
        <v>58</v>
      </c>
      <c r="AJ10" s="12" t="s">
        <v>61</v>
      </c>
      <c r="AK10" s="12" t="s">
        <v>61</v>
      </c>
      <c r="AL10" s="12" t="s">
        <v>59</v>
      </c>
      <c r="AM10" s="12" t="s">
        <v>61</v>
      </c>
      <c r="AN10" s="12" t="s">
        <v>61</v>
      </c>
      <c r="AO10" s="12" t="s">
        <v>58</v>
      </c>
      <c r="AP10" s="12" t="s">
        <v>60</v>
      </c>
      <c r="AQ10" s="12" t="s">
        <v>63</v>
      </c>
      <c r="AR10" s="12" t="s">
        <v>59</v>
      </c>
      <c r="AS10" s="12" t="s">
        <v>58</v>
      </c>
      <c r="AT10" s="12" t="s">
        <v>61</v>
      </c>
      <c r="AU10" s="12" t="s">
        <v>60</v>
      </c>
      <c r="AV10" s="12" t="s">
        <v>58</v>
      </c>
      <c r="AW10" s="12" t="s">
        <v>62</v>
      </c>
      <c r="AX10" s="12" t="s">
        <v>58</v>
      </c>
      <c r="AY10" s="12" t="s">
        <v>58</v>
      </c>
      <c r="AZ10" s="12" t="s">
        <v>58</v>
      </c>
      <c r="BA10" s="12" t="s">
        <v>59</v>
      </c>
      <c r="BB10" s="12" t="s">
        <v>59</v>
      </c>
      <c r="BC10" s="13" t="s">
        <v>59</v>
      </c>
    </row>
    <row r="11" hidden="1">
      <c r="A11" s="14">
        <v>45760.432076122685</v>
      </c>
      <c r="B11" s="15" t="s">
        <v>83</v>
      </c>
      <c r="C11" s="15">
        <v>22.0</v>
      </c>
      <c r="D11" s="15" t="s">
        <v>84</v>
      </c>
      <c r="E11" s="15">
        <v>2.0</v>
      </c>
      <c r="F11" s="15" t="s">
        <v>69</v>
      </c>
      <c r="G11" s="15" t="s">
        <v>57</v>
      </c>
      <c r="H11" s="15" t="s">
        <v>59</v>
      </c>
      <c r="I11" s="15" t="s">
        <v>59</v>
      </c>
      <c r="J11" s="15" t="s">
        <v>59</v>
      </c>
      <c r="K11" s="15" t="s">
        <v>59</v>
      </c>
      <c r="L11" s="15" t="s">
        <v>59</v>
      </c>
      <c r="M11" s="15" t="s">
        <v>58</v>
      </c>
      <c r="N11" s="15" t="s">
        <v>58</v>
      </c>
      <c r="O11" s="15" t="s">
        <v>59</v>
      </c>
      <c r="P11" s="15" t="s">
        <v>59</v>
      </c>
      <c r="Q11" s="15" t="s">
        <v>58</v>
      </c>
      <c r="R11" s="15" t="s">
        <v>58</v>
      </c>
      <c r="S11" s="15" t="s">
        <v>60</v>
      </c>
      <c r="T11" s="15" t="s">
        <v>58</v>
      </c>
      <c r="U11" s="15" t="s">
        <v>58</v>
      </c>
      <c r="V11" s="15" t="s">
        <v>58</v>
      </c>
      <c r="W11" s="15" t="s">
        <v>59</v>
      </c>
      <c r="X11" s="15" t="s">
        <v>59</v>
      </c>
      <c r="Y11" s="15" t="s">
        <v>58</v>
      </c>
      <c r="Z11" s="15" t="s">
        <v>59</v>
      </c>
      <c r="AA11" s="15" t="s">
        <v>58</v>
      </c>
      <c r="AB11" s="15" t="s">
        <v>58</v>
      </c>
      <c r="AC11" s="15" t="s">
        <v>58</v>
      </c>
      <c r="AD11" s="15" t="s">
        <v>58</v>
      </c>
      <c r="AE11" s="15" t="s">
        <v>58</v>
      </c>
      <c r="AF11" s="15" t="s">
        <v>58</v>
      </c>
      <c r="AG11" s="15" t="s">
        <v>58</v>
      </c>
      <c r="AH11" s="15" t="s">
        <v>58</v>
      </c>
      <c r="AI11" s="15" t="s">
        <v>58</v>
      </c>
      <c r="AJ11" s="15" t="s">
        <v>61</v>
      </c>
      <c r="AK11" s="15" t="s">
        <v>61</v>
      </c>
      <c r="AL11" s="15" t="s">
        <v>58</v>
      </c>
      <c r="AM11" s="15" t="s">
        <v>61</v>
      </c>
      <c r="AN11" s="15" t="s">
        <v>61</v>
      </c>
      <c r="AO11" s="15" t="s">
        <v>58</v>
      </c>
      <c r="AP11" s="15" t="s">
        <v>58</v>
      </c>
      <c r="AQ11" s="15" t="s">
        <v>61</v>
      </c>
      <c r="AR11" s="15" t="s">
        <v>58</v>
      </c>
      <c r="AS11" s="15" t="s">
        <v>59</v>
      </c>
      <c r="AT11" s="15" t="s">
        <v>60</v>
      </c>
      <c r="AU11" s="15" t="s">
        <v>59</v>
      </c>
      <c r="AV11" s="15" t="s">
        <v>60</v>
      </c>
      <c r="AW11" s="15" t="s">
        <v>60</v>
      </c>
      <c r="AX11" s="15" t="s">
        <v>63</v>
      </c>
      <c r="AY11" s="15" t="s">
        <v>58</v>
      </c>
      <c r="AZ11" s="15" t="s">
        <v>60</v>
      </c>
      <c r="BA11" s="15" t="s">
        <v>60</v>
      </c>
      <c r="BB11" s="15" t="s">
        <v>58</v>
      </c>
      <c r="BC11" s="16" t="s">
        <v>59</v>
      </c>
    </row>
    <row r="12">
      <c r="A12" s="11">
        <v>45760.43498664352</v>
      </c>
      <c r="B12" s="12" t="s">
        <v>85</v>
      </c>
      <c r="C12" s="12">
        <v>25.0</v>
      </c>
      <c r="D12" s="12" t="s">
        <v>86</v>
      </c>
      <c r="E12" s="12">
        <v>7.0</v>
      </c>
      <c r="F12" s="12" t="s">
        <v>69</v>
      </c>
      <c r="G12" s="12" t="s">
        <v>69</v>
      </c>
      <c r="H12" s="12" t="s">
        <v>58</v>
      </c>
      <c r="I12" s="12" t="s">
        <v>59</v>
      </c>
      <c r="J12" s="12" t="s">
        <v>59</v>
      </c>
      <c r="K12" s="12" t="s">
        <v>58</v>
      </c>
      <c r="L12" s="12" t="s">
        <v>58</v>
      </c>
      <c r="M12" s="12" t="s">
        <v>58</v>
      </c>
      <c r="N12" s="12" t="s">
        <v>59</v>
      </c>
      <c r="O12" s="12" t="s">
        <v>59</v>
      </c>
      <c r="P12" s="12" t="s">
        <v>59</v>
      </c>
      <c r="Q12" s="12" t="s">
        <v>58</v>
      </c>
      <c r="R12" s="12" t="s">
        <v>59</v>
      </c>
      <c r="S12" s="12" t="s">
        <v>58</v>
      </c>
      <c r="T12" s="12" t="s">
        <v>58</v>
      </c>
      <c r="U12" s="12" t="s">
        <v>59</v>
      </c>
      <c r="V12" s="12" t="s">
        <v>59</v>
      </c>
      <c r="W12" s="12" t="s">
        <v>59</v>
      </c>
      <c r="X12" s="12" t="s">
        <v>58</v>
      </c>
      <c r="Y12" s="12" t="s">
        <v>59</v>
      </c>
      <c r="Z12" s="12" t="s">
        <v>59</v>
      </c>
      <c r="AA12" s="12" t="s">
        <v>59</v>
      </c>
      <c r="AB12" s="12" t="s">
        <v>59</v>
      </c>
      <c r="AC12" s="12" t="s">
        <v>58</v>
      </c>
      <c r="AD12" s="12" t="s">
        <v>58</v>
      </c>
      <c r="AE12" s="12" t="s">
        <v>58</v>
      </c>
      <c r="AF12" s="12" t="s">
        <v>58</v>
      </c>
      <c r="AG12" s="12" t="s">
        <v>58</v>
      </c>
      <c r="AH12" s="12" t="s">
        <v>58</v>
      </c>
      <c r="AI12" s="12" t="s">
        <v>58</v>
      </c>
      <c r="AJ12" s="12" t="s">
        <v>61</v>
      </c>
      <c r="AK12" s="12" t="s">
        <v>61</v>
      </c>
      <c r="AL12" s="12" t="s">
        <v>59</v>
      </c>
      <c r="AM12" s="12" t="s">
        <v>61</v>
      </c>
      <c r="AN12" s="12" t="s">
        <v>61</v>
      </c>
      <c r="AO12" s="12" t="s">
        <v>58</v>
      </c>
      <c r="AP12" s="12" t="s">
        <v>60</v>
      </c>
      <c r="AQ12" s="12" t="s">
        <v>63</v>
      </c>
      <c r="AR12" s="12" t="s">
        <v>59</v>
      </c>
      <c r="AS12" s="12" t="s">
        <v>59</v>
      </c>
      <c r="AT12" s="12" t="s">
        <v>59</v>
      </c>
      <c r="AU12" s="12" t="s">
        <v>59</v>
      </c>
      <c r="AV12" s="12" t="s">
        <v>59</v>
      </c>
      <c r="AW12" s="12" t="s">
        <v>59</v>
      </c>
      <c r="AX12" s="12" t="s">
        <v>59</v>
      </c>
      <c r="AY12" s="12" t="s">
        <v>59</v>
      </c>
      <c r="AZ12" s="12" t="s">
        <v>58</v>
      </c>
      <c r="BA12" s="12" t="s">
        <v>58</v>
      </c>
      <c r="BB12" s="12" t="s">
        <v>58</v>
      </c>
      <c r="BC12" s="13" t="s">
        <v>58</v>
      </c>
    </row>
    <row r="13">
      <c r="A13" s="14">
        <v>45760.43667594907</v>
      </c>
      <c r="B13" s="15" t="s">
        <v>87</v>
      </c>
      <c r="C13" s="15">
        <v>25.0</v>
      </c>
      <c r="D13" s="15" t="s">
        <v>88</v>
      </c>
      <c r="E13" s="15">
        <v>2.0</v>
      </c>
      <c r="F13" s="15" t="s">
        <v>69</v>
      </c>
      <c r="G13" s="15" t="s">
        <v>69</v>
      </c>
      <c r="H13" s="15" t="s">
        <v>59</v>
      </c>
      <c r="I13" s="15" t="s">
        <v>58</v>
      </c>
      <c r="J13" s="15" t="s">
        <v>59</v>
      </c>
      <c r="K13" s="15" t="s">
        <v>59</v>
      </c>
      <c r="L13" s="15" t="s">
        <v>59</v>
      </c>
      <c r="M13" s="15" t="s">
        <v>59</v>
      </c>
      <c r="N13" s="15" t="s">
        <v>59</v>
      </c>
      <c r="O13" s="15" t="s">
        <v>59</v>
      </c>
      <c r="P13" s="15" t="s">
        <v>58</v>
      </c>
      <c r="Q13" s="15" t="s">
        <v>59</v>
      </c>
      <c r="R13" s="15" t="s">
        <v>59</v>
      </c>
      <c r="S13" s="15" t="s">
        <v>59</v>
      </c>
      <c r="T13" s="15" t="s">
        <v>59</v>
      </c>
      <c r="U13" s="15" t="s">
        <v>59</v>
      </c>
      <c r="V13" s="15" t="s">
        <v>59</v>
      </c>
      <c r="W13" s="15" t="s">
        <v>58</v>
      </c>
      <c r="X13" s="15" t="s">
        <v>59</v>
      </c>
      <c r="Y13" s="15" t="s">
        <v>58</v>
      </c>
      <c r="Z13" s="15" t="s">
        <v>58</v>
      </c>
      <c r="AA13" s="15" t="s">
        <v>58</v>
      </c>
      <c r="AB13" s="15" t="s">
        <v>59</v>
      </c>
      <c r="AC13" s="15" t="s">
        <v>59</v>
      </c>
      <c r="AD13" s="15" t="s">
        <v>59</v>
      </c>
      <c r="AE13" s="15" t="s">
        <v>59</v>
      </c>
      <c r="AF13" s="15" t="s">
        <v>58</v>
      </c>
      <c r="AG13" s="15" t="s">
        <v>59</v>
      </c>
      <c r="AH13" s="15" t="s">
        <v>59</v>
      </c>
      <c r="AI13" s="15" t="s">
        <v>59</v>
      </c>
      <c r="AJ13" s="15" t="s">
        <v>61</v>
      </c>
      <c r="AK13" s="15" t="s">
        <v>61</v>
      </c>
      <c r="AL13" s="15" t="s">
        <v>59</v>
      </c>
      <c r="AM13" s="15" t="s">
        <v>61</v>
      </c>
      <c r="AN13" s="15" t="s">
        <v>61</v>
      </c>
      <c r="AO13" s="15" t="s">
        <v>59</v>
      </c>
      <c r="AP13" s="15" t="s">
        <v>59</v>
      </c>
      <c r="AQ13" s="15" t="s">
        <v>61</v>
      </c>
      <c r="AR13" s="15" t="s">
        <v>59</v>
      </c>
      <c r="AS13" s="15" t="s">
        <v>59</v>
      </c>
      <c r="AT13" s="15" t="s">
        <v>59</v>
      </c>
      <c r="AU13" s="15" t="s">
        <v>59</v>
      </c>
      <c r="AV13" s="15" t="s">
        <v>59</v>
      </c>
      <c r="AW13" s="15" t="s">
        <v>61</v>
      </c>
      <c r="AX13" s="15" t="s">
        <v>59</v>
      </c>
      <c r="AY13" s="15" t="s">
        <v>59</v>
      </c>
      <c r="AZ13" s="15" t="s">
        <v>60</v>
      </c>
      <c r="BA13" s="15" t="s">
        <v>58</v>
      </c>
      <c r="BB13" s="15" t="s">
        <v>58</v>
      </c>
      <c r="BC13" s="16" t="s">
        <v>58</v>
      </c>
    </row>
    <row r="14">
      <c r="A14" s="11">
        <v>45760.441192384256</v>
      </c>
      <c r="B14" s="12" t="s">
        <v>89</v>
      </c>
      <c r="C14" s="12">
        <v>22.0</v>
      </c>
      <c r="D14" s="12" t="s">
        <v>90</v>
      </c>
      <c r="E14" s="12">
        <v>5.0</v>
      </c>
      <c r="F14" s="12" t="s">
        <v>69</v>
      </c>
      <c r="G14" s="12" t="s">
        <v>69</v>
      </c>
      <c r="H14" s="12" t="s">
        <v>59</v>
      </c>
      <c r="I14" s="12" t="s">
        <v>58</v>
      </c>
      <c r="J14" s="12" t="s">
        <v>59</v>
      </c>
      <c r="K14" s="12" t="s">
        <v>59</v>
      </c>
      <c r="L14" s="12" t="s">
        <v>58</v>
      </c>
      <c r="M14" s="12" t="s">
        <v>59</v>
      </c>
      <c r="N14" s="12" t="s">
        <v>59</v>
      </c>
      <c r="O14" s="12" t="s">
        <v>59</v>
      </c>
      <c r="P14" s="12" t="s">
        <v>59</v>
      </c>
      <c r="Q14" s="12" t="s">
        <v>59</v>
      </c>
      <c r="R14" s="12" t="s">
        <v>59</v>
      </c>
      <c r="S14" s="12" t="s">
        <v>58</v>
      </c>
      <c r="T14" s="12" t="s">
        <v>58</v>
      </c>
      <c r="U14" s="12" t="s">
        <v>59</v>
      </c>
      <c r="V14" s="12" t="s">
        <v>59</v>
      </c>
      <c r="W14" s="12" t="s">
        <v>58</v>
      </c>
      <c r="X14" s="12" t="s">
        <v>58</v>
      </c>
      <c r="Y14" s="12" t="s">
        <v>58</v>
      </c>
      <c r="Z14" s="12" t="s">
        <v>59</v>
      </c>
      <c r="AA14" s="12" t="s">
        <v>59</v>
      </c>
      <c r="AB14" s="12" t="s">
        <v>59</v>
      </c>
      <c r="AC14" s="12" t="s">
        <v>58</v>
      </c>
      <c r="AD14" s="12" t="s">
        <v>58</v>
      </c>
      <c r="AE14" s="12" t="s">
        <v>58</v>
      </c>
      <c r="AF14" s="12" t="s">
        <v>59</v>
      </c>
      <c r="AG14" s="12" t="s">
        <v>59</v>
      </c>
      <c r="AH14" s="12" t="s">
        <v>59</v>
      </c>
      <c r="AI14" s="12" t="s">
        <v>59</v>
      </c>
      <c r="AJ14" s="12" t="s">
        <v>61</v>
      </c>
      <c r="AK14" s="12" t="s">
        <v>63</v>
      </c>
      <c r="AL14" s="12" t="s">
        <v>58</v>
      </c>
      <c r="AM14" s="12" t="s">
        <v>63</v>
      </c>
      <c r="AN14" s="12" t="s">
        <v>61</v>
      </c>
      <c r="AO14" s="12" t="s">
        <v>61</v>
      </c>
      <c r="AP14" s="12" t="s">
        <v>61</v>
      </c>
      <c r="AQ14" s="12" t="s">
        <v>61</v>
      </c>
      <c r="AR14" s="12" t="s">
        <v>59</v>
      </c>
      <c r="AS14" s="12" t="s">
        <v>59</v>
      </c>
      <c r="AT14" s="12" t="s">
        <v>59</v>
      </c>
      <c r="AU14" s="12" t="s">
        <v>59</v>
      </c>
      <c r="AV14" s="12" t="s">
        <v>58</v>
      </c>
      <c r="AW14" s="12" t="s">
        <v>62</v>
      </c>
      <c r="AX14" s="12" t="s">
        <v>59</v>
      </c>
      <c r="AY14" s="12" t="s">
        <v>58</v>
      </c>
      <c r="AZ14" s="12" t="s">
        <v>59</v>
      </c>
      <c r="BA14" s="12" t="s">
        <v>59</v>
      </c>
      <c r="BB14" s="12" t="s">
        <v>59</v>
      </c>
      <c r="BC14" s="13" t="s">
        <v>59</v>
      </c>
    </row>
    <row r="15" hidden="1">
      <c r="A15" s="14">
        <v>45760.44433543981</v>
      </c>
      <c r="B15" s="15" t="s">
        <v>91</v>
      </c>
      <c r="C15" s="15">
        <v>21.0</v>
      </c>
      <c r="D15" s="15" t="s">
        <v>92</v>
      </c>
      <c r="E15" s="15">
        <v>1.0</v>
      </c>
      <c r="F15" s="15" t="s">
        <v>69</v>
      </c>
      <c r="G15" s="15" t="s">
        <v>57</v>
      </c>
      <c r="H15" s="15" t="s">
        <v>59</v>
      </c>
      <c r="I15" s="15" t="s">
        <v>58</v>
      </c>
      <c r="J15" s="15" t="s">
        <v>59</v>
      </c>
      <c r="K15" s="15" t="s">
        <v>58</v>
      </c>
      <c r="L15" s="15" t="s">
        <v>59</v>
      </c>
      <c r="M15" s="15" t="s">
        <v>58</v>
      </c>
      <c r="N15" s="15" t="s">
        <v>59</v>
      </c>
      <c r="O15" s="15" t="s">
        <v>58</v>
      </c>
      <c r="P15" s="15" t="s">
        <v>58</v>
      </c>
      <c r="Q15" s="15" t="s">
        <v>59</v>
      </c>
      <c r="R15" s="15" t="s">
        <v>58</v>
      </c>
      <c r="S15" s="15" t="s">
        <v>58</v>
      </c>
      <c r="T15" s="15" t="s">
        <v>58</v>
      </c>
      <c r="U15" s="15" t="s">
        <v>58</v>
      </c>
      <c r="V15" s="15" t="s">
        <v>59</v>
      </c>
      <c r="W15" s="15" t="s">
        <v>58</v>
      </c>
      <c r="X15" s="15" t="s">
        <v>59</v>
      </c>
      <c r="Y15" s="15" t="s">
        <v>59</v>
      </c>
      <c r="Z15" s="15" t="s">
        <v>59</v>
      </c>
      <c r="AA15" s="15" t="s">
        <v>59</v>
      </c>
      <c r="AB15" s="15" t="s">
        <v>59</v>
      </c>
      <c r="AC15" s="15" t="s">
        <v>58</v>
      </c>
      <c r="AD15" s="15" t="s">
        <v>58</v>
      </c>
      <c r="AE15" s="15" t="s">
        <v>58</v>
      </c>
      <c r="AF15" s="15" t="s">
        <v>59</v>
      </c>
      <c r="AG15" s="15" t="s">
        <v>59</v>
      </c>
      <c r="AH15" s="15" t="s">
        <v>59</v>
      </c>
      <c r="AI15" s="15" t="s">
        <v>59</v>
      </c>
      <c r="AJ15" s="15" t="s">
        <v>61</v>
      </c>
      <c r="AK15" s="15" t="s">
        <v>61</v>
      </c>
      <c r="AL15" s="15" t="s">
        <v>59</v>
      </c>
      <c r="AM15" s="15" t="s">
        <v>61</v>
      </c>
      <c r="AN15" s="15" t="s">
        <v>61</v>
      </c>
      <c r="AO15" s="15" t="s">
        <v>58</v>
      </c>
      <c r="AP15" s="15" t="s">
        <v>58</v>
      </c>
      <c r="AQ15" s="15" t="s">
        <v>61</v>
      </c>
      <c r="AR15" s="15" t="s">
        <v>60</v>
      </c>
      <c r="AS15" s="15" t="s">
        <v>58</v>
      </c>
      <c r="AT15" s="15" t="s">
        <v>58</v>
      </c>
      <c r="AU15" s="15" t="s">
        <v>58</v>
      </c>
      <c r="AV15" s="15" t="s">
        <v>58</v>
      </c>
      <c r="AW15" s="15" t="s">
        <v>58</v>
      </c>
      <c r="AX15" s="15" t="s">
        <v>62</v>
      </c>
      <c r="AY15" s="15" t="s">
        <v>58</v>
      </c>
      <c r="AZ15" s="15" t="s">
        <v>58</v>
      </c>
      <c r="BA15" s="15" t="s">
        <v>58</v>
      </c>
      <c r="BB15" s="15" t="s">
        <v>58</v>
      </c>
      <c r="BC15" s="16" t="s">
        <v>59</v>
      </c>
    </row>
    <row r="16" hidden="1">
      <c r="A16" s="11">
        <v>45760.45872475694</v>
      </c>
      <c r="B16" s="12" t="s">
        <v>93</v>
      </c>
      <c r="C16" s="12">
        <v>22.0</v>
      </c>
      <c r="D16" s="12" t="s">
        <v>94</v>
      </c>
      <c r="E16" s="12">
        <v>1.0</v>
      </c>
      <c r="F16" s="12" t="s">
        <v>69</v>
      </c>
      <c r="G16" s="12" t="s">
        <v>57</v>
      </c>
      <c r="H16" s="12" t="s">
        <v>59</v>
      </c>
      <c r="I16" s="12" t="s">
        <v>59</v>
      </c>
      <c r="J16" s="12" t="s">
        <v>59</v>
      </c>
      <c r="K16" s="12" t="s">
        <v>59</v>
      </c>
      <c r="L16" s="12" t="s">
        <v>59</v>
      </c>
      <c r="M16" s="12" t="s">
        <v>59</v>
      </c>
      <c r="N16" s="12" t="s">
        <v>59</v>
      </c>
      <c r="O16" s="12" t="s">
        <v>59</v>
      </c>
      <c r="P16" s="12" t="s">
        <v>59</v>
      </c>
      <c r="Q16" s="12" t="s">
        <v>59</v>
      </c>
      <c r="R16" s="12" t="s">
        <v>59</v>
      </c>
      <c r="S16" s="12" t="s">
        <v>59</v>
      </c>
      <c r="T16" s="12" t="s">
        <v>58</v>
      </c>
      <c r="U16" s="12" t="s">
        <v>58</v>
      </c>
      <c r="V16" s="12" t="s">
        <v>58</v>
      </c>
      <c r="W16" s="12" t="s">
        <v>59</v>
      </c>
      <c r="X16" s="12" t="s">
        <v>59</v>
      </c>
      <c r="Y16" s="12" t="s">
        <v>58</v>
      </c>
      <c r="Z16" s="12" t="s">
        <v>59</v>
      </c>
      <c r="AA16" s="12" t="s">
        <v>59</v>
      </c>
      <c r="AB16" s="12" t="s">
        <v>58</v>
      </c>
      <c r="AC16" s="12" t="s">
        <v>58</v>
      </c>
      <c r="AD16" s="12" t="s">
        <v>58</v>
      </c>
      <c r="AE16" s="12" t="s">
        <v>59</v>
      </c>
      <c r="AF16" s="12" t="s">
        <v>59</v>
      </c>
      <c r="AG16" s="12" t="s">
        <v>58</v>
      </c>
      <c r="AH16" s="12" t="s">
        <v>58</v>
      </c>
      <c r="AI16" s="12" t="s">
        <v>58</v>
      </c>
      <c r="AJ16" s="12" t="s">
        <v>61</v>
      </c>
      <c r="AK16" s="12" t="s">
        <v>61</v>
      </c>
      <c r="AL16" s="12" t="s">
        <v>59</v>
      </c>
      <c r="AM16" s="12" t="s">
        <v>61</v>
      </c>
      <c r="AN16" s="12" t="s">
        <v>59</v>
      </c>
      <c r="AO16" s="12" t="s">
        <v>59</v>
      </c>
      <c r="AP16" s="12" t="s">
        <v>59</v>
      </c>
      <c r="AQ16" s="12" t="s">
        <v>61</v>
      </c>
      <c r="AR16" s="12" t="s">
        <v>59</v>
      </c>
      <c r="AS16" s="12" t="s">
        <v>59</v>
      </c>
      <c r="AT16" s="12" t="s">
        <v>59</v>
      </c>
      <c r="AU16" s="12" t="s">
        <v>58</v>
      </c>
      <c r="AV16" s="12" t="s">
        <v>60</v>
      </c>
      <c r="AW16" s="12" t="s">
        <v>63</v>
      </c>
      <c r="AX16" s="12" t="s">
        <v>60</v>
      </c>
      <c r="AY16" s="12" t="s">
        <v>58</v>
      </c>
      <c r="AZ16" s="12" t="s">
        <v>58</v>
      </c>
      <c r="BA16" s="12" t="s">
        <v>58</v>
      </c>
      <c r="BB16" s="12" t="s">
        <v>58</v>
      </c>
      <c r="BC16" s="13" t="s">
        <v>59</v>
      </c>
    </row>
    <row r="17">
      <c r="A17" s="14">
        <v>45760.478410509255</v>
      </c>
      <c r="B17" s="15" t="s">
        <v>95</v>
      </c>
      <c r="C17" s="15">
        <v>22.0</v>
      </c>
      <c r="D17" s="15" t="s">
        <v>96</v>
      </c>
      <c r="E17" s="15">
        <v>1.0</v>
      </c>
      <c r="F17" s="15" t="s">
        <v>69</v>
      </c>
      <c r="G17" s="15" t="s">
        <v>69</v>
      </c>
      <c r="H17" s="15" t="s">
        <v>59</v>
      </c>
      <c r="I17" s="15" t="s">
        <v>59</v>
      </c>
      <c r="J17" s="15" t="s">
        <v>58</v>
      </c>
      <c r="K17" s="15" t="s">
        <v>58</v>
      </c>
      <c r="L17" s="15" t="s">
        <v>59</v>
      </c>
      <c r="M17" s="15" t="s">
        <v>59</v>
      </c>
      <c r="N17" s="15" t="s">
        <v>59</v>
      </c>
      <c r="O17" s="15" t="s">
        <v>59</v>
      </c>
      <c r="P17" s="15" t="s">
        <v>58</v>
      </c>
      <c r="Q17" s="15" t="s">
        <v>58</v>
      </c>
      <c r="R17" s="15" t="s">
        <v>59</v>
      </c>
      <c r="S17" s="15" t="s">
        <v>59</v>
      </c>
      <c r="T17" s="15" t="s">
        <v>58</v>
      </c>
      <c r="U17" s="15" t="s">
        <v>59</v>
      </c>
      <c r="V17" s="15" t="s">
        <v>59</v>
      </c>
      <c r="W17" s="15" t="s">
        <v>59</v>
      </c>
      <c r="X17" s="15" t="s">
        <v>59</v>
      </c>
      <c r="Y17" s="15" t="s">
        <v>59</v>
      </c>
      <c r="Z17" s="15" t="s">
        <v>58</v>
      </c>
      <c r="AA17" s="15" t="s">
        <v>59</v>
      </c>
      <c r="AB17" s="15" t="s">
        <v>59</v>
      </c>
      <c r="AC17" s="15" t="s">
        <v>59</v>
      </c>
      <c r="AD17" s="15" t="s">
        <v>59</v>
      </c>
      <c r="AE17" s="15" t="s">
        <v>58</v>
      </c>
      <c r="AF17" s="15" t="s">
        <v>59</v>
      </c>
      <c r="AG17" s="15" t="s">
        <v>59</v>
      </c>
      <c r="AH17" s="15" t="s">
        <v>59</v>
      </c>
      <c r="AI17" s="15" t="s">
        <v>59</v>
      </c>
      <c r="AJ17" s="15" t="s">
        <v>61</v>
      </c>
      <c r="AK17" s="15" t="s">
        <v>61</v>
      </c>
      <c r="AL17" s="15" t="s">
        <v>59</v>
      </c>
      <c r="AM17" s="15" t="s">
        <v>63</v>
      </c>
      <c r="AN17" s="15" t="s">
        <v>61</v>
      </c>
      <c r="AO17" s="15" t="s">
        <v>59</v>
      </c>
      <c r="AP17" s="15" t="s">
        <v>58</v>
      </c>
      <c r="AQ17" s="15" t="s">
        <v>58</v>
      </c>
      <c r="AR17" s="15" t="s">
        <v>58</v>
      </c>
      <c r="AS17" s="15" t="s">
        <v>58</v>
      </c>
      <c r="AT17" s="15" t="s">
        <v>59</v>
      </c>
      <c r="AU17" s="15" t="s">
        <v>59</v>
      </c>
      <c r="AV17" s="15" t="s">
        <v>59</v>
      </c>
      <c r="AW17" s="15" t="s">
        <v>62</v>
      </c>
      <c r="AX17" s="15" t="s">
        <v>62</v>
      </c>
      <c r="AY17" s="15" t="s">
        <v>60</v>
      </c>
      <c r="AZ17" s="15" t="s">
        <v>62</v>
      </c>
      <c r="BA17" s="15" t="s">
        <v>58</v>
      </c>
      <c r="BB17" s="15" t="s">
        <v>60</v>
      </c>
      <c r="BC17" s="16" t="s">
        <v>59</v>
      </c>
    </row>
    <row r="18">
      <c r="A18" s="11">
        <v>45760.97136564815</v>
      </c>
      <c r="B18" s="12" t="s">
        <v>97</v>
      </c>
      <c r="C18" s="12">
        <v>22.0</v>
      </c>
      <c r="D18" s="12" t="s">
        <v>98</v>
      </c>
      <c r="E18" s="12">
        <v>5.0</v>
      </c>
      <c r="F18" s="12" t="s">
        <v>69</v>
      </c>
      <c r="G18" s="12" t="s">
        <v>69</v>
      </c>
      <c r="H18" s="12" t="s">
        <v>58</v>
      </c>
      <c r="I18" s="12" t="s">
        <v>58</v>
      </c>
      <c r="J18" s="12" t="s">
        <v>58</v>
      </c>
      <c r="K18" s="12" t="s">
        <v>58</v>
      </c>
      <c r="L18" s="12" t="s">
        <v>58</v>
      </c>
      <c r="M18" s="12" t="s">
        <v>58</v>
      </c>
      <c r="N18" s="12" t="s">
        <v>58</v>
      </c>
      <c r="O18" s="12" t="s">
        <v>58</v>
      </c>
      <c r="P18" s="12" t="s">
        <v>58</v>
      </c>
      <c r="Q18" s="12" t="s">
        <v>58</v>
      </c>
      <c r="R18" s="12" t="s">
        <v>58</v>
      </c>
      <c r="S18" s="12" t="s">
        <v>58</v>
      </c>
      <c r="T18" s="12" t="s">
        <v>63</v>
      </c>
      <c r="U18" s="12" t="s">
        <v>58</v>
      </c>
      <c r="V18" s="12" t="s">
        <v>58</v>
      </c>
      <c r="W18" s="12" t="s">
        <v>58</v>
      </c>
      <c r="X18" s="12" t="s">
        <v>58</v>
      </c>
      <c r="Y18" s="12" t="s">
        <v>58</v>
      </c>
      <c r="Z18" s="12" t="s">
        <v>58</v>
      </c>
      <c r="AA18" s="12" t="s">
        <v>58</v>
      </c>
      <c r="AB18" s="12" t="s">
        <v>58</v>
      </c>
      <c r="AC18" s="12" t="s">
        <v>58</v>
      </c>
      <c r="AD18" s="12" t="s">
        <v>63</v>
      </c>
      <c r="AE18" s="12" t="s">
        <v>58</v>
      </c>
      <c r="AF18" s="12" t="s">
        <v>58</v>
      </c>
      <c r="AG18" s="12" t="s">
        <v>58</v>
      </c>
      <c r="AH18" s="12" t="s">
        <v>58</v>
      </c>
      <c r="AI18" s="12" t="s">
        <v>58</v>
      </c>
      <c r="AJ18" s="12" t="s">
        <v>63</v>
      </c>
      <c r="AK18" s="12" t="s">
        <v>63</v>
      </c>
      <c r="AL18" s="12" t="s">
        <v>58</v>
      </c>
      <c r="AM18" s="12" t="s">
        <v>63</v>
      </c>
      <c r="AN18" s="12" t="s">
        <v>63</v>
      </c>
      <c r="AO18" s="12" t="s">
        <v>99</v>
      </c>
      <c r="AP18" s="12" t="s">
        <v>63</v>
      </c>
      <c r="AQ18" s="12" t="s">
        <v>63</v>
      </c>
      <c r="AR18" s="12" t="s">
        <v>58</v>
      </c>
      <c r="AS18" s="12" t="s">
        <v>63</v>
      </c>
      <c r="AT18" s="12" t="s">
        <v>63</v>
      </c>
      <c r="AU18" s="12" t="s">
        <v>63</v>
      </c>
      <c r="AV18" s="12" t="s">
        <v>63</v>
      </c>
      <c r="AW18" s="12" t="s">
        <v>63</v>
      </c>
      <c r="AX18" s="12" t="s">
        <v>58</v>
      </c>
      <c r="AY18" s="12" t="s">
        <v>58</v>
      </c>
      <c r="AZ18" s="12" t="s">
        <v>63</v>
      </c>
      <c r="BA18" s="12" t="s">
        <v>58</v>
      </c>
      <c r="BB18" s="12" t="s">
        <v>58</v>
      </c>
      <c r="BC18" s="13" t="s">
        <v>63</v>
      </c>
    </row>
    <row r="19">
      <c r="A19" s="14">
        <v>45761.49539318287</v>
      </c>
      <c r="B19" s="15" t="s">
        <v>100</v>
      </c>
      <c r="C19" s="15">
        <v>22.0</v>
      </c>
      <c r="D19" s="15" t="s">
        <v>101</v>
      </c>
      <c r="E19" s="15">
        <v>1.0</v>
      </c>
      <c r="F19" s="15" t="s">
        <v>69</v>
      </c>
      <c r="G19" s="15" t="s">
        <v>69</v>
      </c>
      <c r="H19" s="15" t="s">
        <v>59</v>
      </c>
      <c r="I19" s="15" t="s">
        <v>59</v>
      </c>
      <c r="J19" s="15" t="s">
        <v>59</v>
      </c>
      <c r="K19" s="15" t="s">
        <v>58</v>
      </c>
      <c r="L19" s="15" t="s">
        <v>58</v>
      </c>
      <c r="M19" s="15" t="s">
        <v>59</v>
      </c>
      <c r="N19" s="15" t="s">
        <v>58</v>
      </c>
      <c r="O19" s="15" t="s">
        <v>59</v>
      </c>
      <c r="P19" s="15" t="s">
        <v>58</v>
      </c>
      <c r="Q19" s="15" t="s">
        <v>58</v>
      </c>
      <c r="R19" s="15" t="s">
        <v>59</v>
      </c>
      <c r="S19" s="15" t="s">
        <v>58</v>
      </c>
      <c r="T19" s="15" t="s">
        <v>59</v>
      </c>
      <c r="U19" s="15" t="s">
        <v>59</v>
      </c>
      <c r="V19" s="15" t="s">
        <v>59</v>
      </c>
      <c r="W19" s="15" t="s">
        <v>58</v>
      </c>
      <c r="X19" s="15" t="s">
        <v>58</v>
      </c>
      <c r="Y19" s="15" t="s">
        <v>58</v>
      </c>
      <c r="Z19" s="15" t="s">
        <v>59</v>
      </c>
      <c r="AA19" s="15" t="s">
        <v>59</v>
      </c>
      <c r="AB19" s="15" t="s">
        <v>59</v>
      </c>
      <c r="AC19" s="15" t="s">
        <v>59</v>
      </c>
      <c r="AD19" s="15" t="s">
        <v>58</v>
      </c>
      <c r="AE19" s="15" t="s">
        <v>58</v>
      </c>
      <c r="AF19" s="15" t="s">
        <v>58</v>
      </c>
      <c r="AG19" s="15" t="s">
        <v>58</v>
      </c>
      <c r="AH19" s="15" t="s">
        <v>60</v>
      </c>
      <c r="AI19" s="15" t="s">
        <v>60</v>
      </c>
      <c r="AJ19" s="15" t="s">
        <v>63</v>
      </c>
      <c r="AK19" s="15" t="s">
        <v>62</v>
      </c>
      <c r="AL19" s="15" t="s">
        <v>59</v>
      </c>
      <c r="AM19" s="15" t="s">
        <v>61</v>
      </c>
      <c r="AN19" s="15" t="s">
        <v>62</v>
      </c>
      <c r="AO19" s="15" t="s">
        <v>58</v>
      </c>
      <c r="AP19" s="15" t="s">
        <v>58</v>
      </c>
      <c r="AQ19" s="15" t="s">
        <v>62</v>
      </c>
      <c r="AR19" s="15" t="s">
        <v>58</v>
      </c>
      <c r="AS19" s="15" t="s">
        <v>58</v>
      </c>
      <c r="AT19" s="15" t="s">
        <v>60</v>
      </c>
      <c r="AU19" s="15" t="s">
        <v>58</v>
      </c>
      <c r="AV19" s="15" t="s">
        <v>58</v>
      </c>
      <c r="AW19" s="15" t="s">
        <v>58</v>
      </c>
      <c r="AX19" s="15" t="s">
        <v>60</v>
      </c>
      <c r="AY19" s="15" t="s">
        <v>58</v>
      </c>
      <c r="AZ19" s="15" t="s">
        <v>59</v>
      </c>
      <c r="BA19" s="15" t="s">
        <v>59</v>
      </c>
      <c r="BB19" s="15" t="s">
        <v>59</v>
      </c>
      <c r="BC19" s="16" t="s">
        <v>59</v>
      </c>
    </row>
    <row r="20">
      <c r="A20" s="11">
        <v>45761.498225497686</v>
      </c>
      <c r="B20" s="12" t="s">
        <v>102</v>
      </c>
      <c r="C20" s="12">
        <v>24.0</v>
      </c>
      <c r="D20" s="12" t="s">
        <v>103</v>
      </c>
      <c r="E20" s="12">
        <v>1.0</v>
      </c>
      <c r="F20" s="12" t="s">
        <v>69</v>
      </c>
      <c r="G20" s="12" t="s">
        <v>69</v>
      </c>
      <c r="H20" s="12" t="s">
        <v>58</v>
      </c>
      <c r="I20" s="12" t="s">
        <v>58</v>
      </c>
      <c r="J20" s="12" t="s">
        <v>58</v>
      </c>
      <c r="K20" s="12" t="s">
        <v>59</v>
      </c>
      <c r="L20" s="12" t="s">
        <v>59</v>
      </c>
      <c r="M20" s="12" t="s">
        <v>58</v>
      </c>
      <c r="N20" s="12" t="s">
        <v>60</v>
      </c>
      <c r="O20" s="12" t="s">
        <v>58</v>
      </c>
      <c r="P20" s="12" t="s">
        <v>58</v>
      </c>
      <c r="Q20" s="12" t="s">
        <v>58</v>
      </c>
      <c r="R20" s="12" t="s">
        <v>59</v>
      </c>
      <c r="S20" s="12" t="s">
        <v>59</v>
      </c>
      <c r="T20" s="12" t="s">
        <v>58</v>
      </c>
      <c r="U20" s="12" t="s">
        <v>59</v>
      </c>
      <c r="V20" s="12" t="s">
        <v>58</v>
      </c>
      <c r="W20" s="12" t="s">
        <v>59</v>
      </c>
      <c r="X20" s="12" t="s">
        <v>58</v>
      </c>
      <c r="Y20" s="12" t="s">
        <v>60</v>
      </c>
      <c r="Z20" s="12" t="s">
        <v>59</v>
      </c>
      <c r="AA20" s="12" t="s">
        <v>58</v>
      </c>
      <c r="AB20" s="12" t="s">
        <v>59</v>
      </c>
      <c r="AC20" s="12" t="s">
        <v>59</v>
      </c>
      <c r="AD20" s="12" t="s">
        <v>59</v>
      </c>
      <c r="AE20" s="12" t="s">
        <v>59</v>
      </c>
      <c r="AF20" s="12" t="s">
        <v>58</v>
      </c>
      <c r="AG20" s="12" t="s">
        <v>58</v>
      </c>
      <c r="AH20" s="12" t="s">
        <v>58</v>
      </c>
      <c r="AI20" s="12" t="s">
        <v>60</v>
      </c>
      <c r="AJ20" s="12" t="s">
        <v>61</v>
      </c>
      <c r="AK20" s="12" t="s">
        <v>62</v>
      </c>
      <c r="AL20" s="12" t="s">
        <v>58</v>
      </c>
      <c r="AM20" s="12" t="s">
        <v>58</v>
      </c>
      <c r="AN20" s="12" t="s">
        <v>59</v>
      </c>
      <c r="AO20" s="12" t="s">
        <v>58</v>
      </c>
      <c r="AP20" s="12" t="s">
        <v>58</v>
      </c>
      <c r="AQ20" s="12" t="s">
        <v>58</v>
      </c>
      <c r="AR20" s="12" t="s">
        <v>60</v>
      </c>
      <c r="AS20" s="12" t="s">
        <v>60</v>
      </c>
      <c r="AT20" s="12" t="s">
        <v>58</v>
      </c>
      <c r="AU20" s="12" t="s">
        <v>58</v>
      </c>
      <c r="AV20" s="12" t="s">
        <v>60</v>
      </c>
      <c r="AW20" s="12" t="s">
        <v>58</v>
      </c>
      <c r="AX20" s="12" t="s">
        <v>60</v>
      </c>
      <c r="AY20" s="12" t="s">
        <v>60</v>
      </c>
      <c r="AZ20" s="12" t="s">
        <v>62</v>
      </c>
      <c r="BA20" s="12" t="s">
        <v>58</v>
      </c>
      <c r="BB20" s="12" t="s">
        <v>58</v>
      </c>
      <c r="BC20" s="13" t="s">
        <v>58</v>
      </c>
    </row>
    <row r="21">
      <c r="A21" s="14">
        <v>45761.49966913194</v>
      </c>
      <c r="B21" s="15" t="s">
        <v>104</v>
      </c>
      <c r="C21" s="15">
        <v>23.0</v>
      </c>
      <c r="D21" s="15" t="s">
        <v>105</v>
      </c>
      <c r="E21" s="15">
        <v>1.0</v>
      </c>
      <c r="F21" s="15" t="s">
        <v>69</v>
      </c>
      <c r="G21" s="15" t="s">
        <v>69</v>
      </c>
      <c r="H21" s="15" t="s">
        <v>58</v>
      </c>
      <c r="I21" s="15" t="s">
        <v>58</v>
      </c>
      <c r="J21" s="15" t="s">
        <v>59</v>
      </c>
      <c r="K21" s="15" t="s">
        <v>59</v>
      </c>
      <c r="L21" s="15" t="s">
        <v>58</v>
      </c>
      <c r="M21" s="15" t="s">
        <v>59</v>
      </c>
      <c r="N21" s="15" t="s">
        <v>58</v>
      </c>
      <c r="O21" s="15" t="s">
        <v>58</v>
      </c>
      <c r="P21" s="15" t="s">
        <v>58</v>
      </c>
      <c r="Q21" s="15" t="s">
        <v>59</v>
      </c>
      <c r="R21" s="15" t="s">
        <v>58</v>
      </c>
      <c r="S21" s="15" t="s">
        <v>58</v>
      </c>
      <c r="T21" s="15" t="s">
        <v>58</v>
      </c>
      <c r="U21" s="15" t="s">
        <v>59</v>
      </c>
      <c r="V21" s="15" t="s">
        <v>59</v>
      </c>
      <c r="W21" s="15" t="s">
        <v>58</v>
      </c>
      <c r="X21" s="15" t="s">
        <v>59</v>
      </c>
      <c r="Y21" s="15" t="s">
        <v>58</v>
      </c>
      <c r="Z21" s="15" t="s">
        <v>58</v>
      </c>
      <c r="AA21" s="15" t="s">
        <v>58</v>
      </c>
      <c r="AB21" s="15" t="s">
        <v>58</v>
      </c>
      <c r="AC21" s="15" t="s">
        <v>58</v>
      </c>
      <c r="AD21" s="15" t="s">
        <v>59</v>
      </c>
      <c r="AE21" s="15" t="s">
        <v>58</v>
      </c>
      <c r="AF21" s="15" t="s">
        <v>58</v>
      </c>
      <c r="AG21" s="15" t="s">
        <v>58</v>
      </c>
      <c r="AH21" s="15" t="s">
        <v>58</v>
      </c>
      <c r="AI21" s="15" t="s">
        <v>58</v>
      </c>
      <c r="AJ21" s="15" t="s">
        <v>61</v>
      </c>
      <c r="AK21" s="15" t="s">
        <v>61</v>
      </c>
      <c r="AL21" s="15" t="s">
        <v>58</v>
      </c>
      <c r="AM21" s="15" t="s">
        <v>63</v>
      </c>
      <c r="AN21" s="15" t="s">
        <v>58</v>
      </c>
      <c r="AO21" s="15" t="s">
        <v>58</v>
      </c>
      <c r="AP21" s="15" t="s">
        <v>58</v>
      </c>
      <c r="AQ21" s="15" t="s">
        <v>58</v>
      </c>
      <c r="AR21" s="15" t="s">
        <v>58</v>
      </c>
      <c r="AS21" s="15" t="s">
        <v>58</v>
      </c>
      <c r="AT21" s="15" t="s">
        <v>58</v>
      </c>
      <c r="AU21" s="15" t="s">
        <v>58</v>
      </c>
      <c r="AV21" s="15" t="s">
        <v>60</v>
      </c>
      <c r="AW21" s="15" t="s">
        <v>60</v>
      </c>
      <c r="AX21" s="15" t="s">
        <v>59</v>
      </c>
      <c r="AY21" s="15" t="s">
        <v>58</v>
      </c>
      <c r="AZ21" s="15" t="s">
        <v>59</v>
      </c>
      <c r="BA21" s="15" t="s">
        <v>58</v>
      </c>
      <c r="BB21" s="15" t="s">
        <v>58</v>
      </c>
      <c r="BC21" s="16" t="s">
        <v>59</v>
      </c>
    </row>
    <row r="22" hidden="1">
      <c r="A22" s="11">
        <v>45761.50095607639</v>
      </c>
      <c r="B22" s="12" t="s">
        <v>106</v>
      </c>
      <c r="C22" s="12">
        <v>21.0</v>
      </c>
      <c r="D22" s="12" t="s">
        <v>92</v>
      </c>
      <c r="E22" s="12">
        <v>1.0</v>
      </c>
      <c r="F22" s="12" t="s">
        <v>69</v>
      </c>
      <c r="G22" s="12" t="s">
        <v>57</v>
      </c>
      <c r="H22" s="12" t="s">
        <v>60</v>
      </c>
      <c r="I22" s="12" t="s">
        <v>59</v>
      </c>
      <c r="J22" s="12" t="s">
        <v>60</v>
      </c>
      <c r="K22" s="12" t="s">
        <v>60</v>
      </c>
      <c r="L22" s="12" t="s">
        <v>58</v>
      </c>
      <c r="M22" s="12" t="s">
        <v>59</v>
      </c>
      <c r="N22" s="12" t="s">
        <v>59</v>
      </c>
      <c r="O22" s="12" t="s">
        <v>59</v>
      </c>
      <c r="P22" s="12" t="s">
        <v>59</v>
      </c>
      <c r="Q22" s="12" t="s">
        <v>59</v>
      </c>
      <c r="R22" s="12" t="s">
        <v>59</v>
      </c>
      <c r="S22" s="12" t="s">
        <v>59</v>
      </c>
      <c r="T22" s="12" t="s">
        <v>59</v>
      </c>
      <c r="U22" s="12" t="s">
        <v>58</v>
      </c>
      <c r="V22" s="12" t="s">
        <v>58</v>
      </c>
      <c r="W22" s="12" t="s">
        <v>60</v>
      </c>
      <c r="X22" s="12" t="s">
        <v>58</v>
      </c>
      <c r="Y22" s="12" t="s">
        <v>60</v>
      </c>
      <c r="Z22" s="12" t="s">
        <v>60</v>
      </c>
      <c r="AA22" s="12" t="s">
        <v>59</v>
      </c>
      <c r="AB22" s="12" t="s">
        <v>59</v>
      </c>
      <c r="AC22" s="12" t="s">
        <v>59</v>
      </c>
      <c r="AD22" s="12" t="s">
        <v>59</v>
      </c>
      <c r="AE22" s="12" t="s">
        <v>58</v>
      </c>
      <c r="AF22" s="12" t="s">
        <v>58</v>
      </c>
      <c r="AG22" s="12" t="s">
        <v>59</v>
      </c>
      <c r="AH22" s="12" t="s">
        <v>58</v>
      </c>
      <c r="AI22" s="12" t="s">
        <v>58</v>
      </c>
      <c r="AJ22" s="12" t="s">
        <v>61</v>
      </c>
      <c r="AK22" s="12" t="s">
        <v>61</v>
      </c>
      <c r="AL22" s="12" t="s">
        <v>59</v>
      </c>
      <c r="AM22" s="12" t="s">
        <v>59</v>
      </c>
      <c r="AN22" s="12" t="s">
        <v>60</v>
      </c>
      <c r="AO22" s="12" t="s">
        <v>58</v>
      </c>
      <c r="AP22" s="12" t="s">
        <v>58</v>
      </c>
      <c r="AQ22" s="12" t="s">
        <v>60</v>
      </c>
      <c r="AR22" s="12" t="s">
        <v>58</v>
      </c>
      <c r="AS22" s="12" t="s">
        <v>58</v>
      </c>
      <c r="AT22" s="12" t="s">
        <v>59</v>
      </c>
      <c r="AU22" s="12" t="s">
        <v>59</v>
      </c>
      <c r="AV22" s="12" t="s">
        <v>58</v>
      </c>
      <c r="AW22" s="12" t="s">
        <v>60</v>
      </c>
      <c r="AX22" s="12" t="s">
        <v>58</v>
      </c>
      <c r="AY22" s="12" t="s">
        <v>60</v>
      </c>
      <c r="AZ22" s="12" t="s">
        <v>60</v>
      </c>
      <c r="BA22" s="12" t="s">
        <v>60</v>
      </c>
      <c r="BB22" s="12" t="s">
        <v>60</v>
      </c>
      <c r="BC22" s="13" t="s">
        <v>62</v>
      </c>
    </row>
    <row r="23">
      <c r="A23" s="14">
        <v>45761.50212335648</v>
      </c>
      <c r="B23" s="15" t="s">
        <v>107</v>
      </c>
      <c r="C23" s="15">
        <v>23.0</v>
      </c>
      <c r="D23" s="15" t="s">
        <v>108</v>
      </c>
      <c r="E23" s="15">
        <v>2.0</v>
      </c>
      <c r="F23" s="15" t="s">
        <v>69</v>
      </c>
      <c r="G23" s="15" t="s">
        <v>69</v>
      </c>
      <c r="H23" s="15" t="s">
        <v>58</v>
      </c>
      <c r="I23" s="15" t="s">
        <v>59</v>
      </c>
      <c r="J23" s="15" t="s">
        <v>59</v>
      </c>
      <c r="K23" s="15" t="s">
        <v>59</v>
      </c>
      <c r="L23" s="15" t="s">
        <v>58</v>
      </c>
      <c r="M23" s="15" t="s">
        <v>58</v>
      </c>
      <c r="N23" s="15" t="s">
        <v>59</v>
      </c>
      <c r="O23" s="15" t="s">
        <v>59</v>
      </c>
      <c r="P23" s="15" t="s">
        <v>58</v>
      </c>
      <c r="Q23" s="15" t="s">
        <v>59</v>
      </c>
      <c r="R23" s="15" t="s">
        <v>58</v>
      </c>
      <c r="S23" s="15" t="s">
        <v>58</v>
      </c>
      <c r="T23" s="15" t="s">
        <v>58</v>
      </c>
      <c r="U23" s="15" t="s">
        <v>58</v>
      </c>
      <c r="V23" s="15" t="s">
        <v>59</v>
      </c>
      <c r="W23" s="15" t="s">
        <v>58</v>
      </c>
      <c r="X23" s="15" t="s">
        <v>58</v>
      </c>
      <c r="Y23" s="15" t="s">
        <v>59</v>
      </c>
      <c r="Z23" s="15" t="s">
        <v>59</v>
      </c>
      <c r="AA23" s="15" t="s">
        <v>59</v>
      </c>
      <c r="AB23" s="15" t="s">
        <v>58</v>
      </c>
      <c r="AC23" s="15" t="s">
        <v>58</v>
      </c>
      <c r="AD23" s="15" t="s">
        <v>58</v>
      </c>
      <c r="AE23" s="15" t="s">
        <v>59</v>
      </c>
      <c r="AF23" s="15" t="s">
        <v>58</v>
      </c>
      <c r="AG23" s="15" t="s">
        <v>58</v>
      </c>
      <c r="AH23" s="15" t="s">
        <v>60</v>
      </c>
      <c r="AI23" s="15" t="s">
        <v>60</v>
      </c>
      <c r="AJ23" s="15" t="s">
        <v>62</v>
      </c>
      <c r="AK23" s="15" t="s">
        <v>63</v>
      </c>
      <c r="AL23" s="15" t="s">
        <v>58</v>
      </c>
      <c r="AM23" s="15" t="s">
        <v>58</v>
      </c>
      <c r="AN23" s="15" t="s">
        <v>58</v>
      </c>
      <c r="AO23" s="15" t="s">
        <v>59</v>
      </c>
      <c r="AP23" s="15" t="s">
        <v>59</v>
      </c>
      <c r="AQ23" s="15" t="s">
        <v>62</v>
      </c>
      <c r="AR23" s="15" t="s">
        <v>60</v>
      </c>
      <c r="AS23" s="15" t="s">
        <v>58</v>
      </c>
      <c r="AT23" s="15" t="s">
        <v>62</v>
      </c>
      <c r="AU23" s="15" t="s">
        <v>62</v>
      </c>
      <c r="AV23" s="15" t="s">
        <v>60</v>
      </c>
      <c r="AW23" s="15" t="s">
        <v>60</v>
      </c>
      <c r="AX23" s="15" t="s">
        <v>59</v>
      </c>
      <c r="AY23" s="15" t="s">
        <v>60</v>
      </c>
      <c r="AZ23" s="15" t="s">
        <v>58</v>
      </c>
      <c r="BA23" s="15" t="s">
        <v>58</v>
      </c>
      <c r="BB23" s="15" t="s">
        <v>58</v>
      </c>
      <c r="BC23" s="16" t="s">
        <v>62</v>
      </c>
    </row>
    <row r="24">
      <c r="A24" s="11">
        <v>45761.50681394676</v>
      </c>
      <c r="B24" s="12" t="s">
        <v>109</v>
      </c>
      <c r="C24" s="12">
        <v>23.0</v>
      </c>
      <c r="D24" s="12" t="s">
        <v>110</v>
      </c>
      <c r="E24" s="12">
        <v>2.0</v>
      </c>
      <c r="F24" s="12" t="s">
        <v>69</v>
      </c>
      <c r="G24" s="12" t="s">
        <v>69</v>
      </c>
      <c r="H24" s="12" t="s">
        <v>58</v>
      </c>
      <c r="I24" s="12" t="s">
        <v>58</v>
      </c>
      <c r="J24" s="12" t="s">
        <v>58</v>
      </c>
      <c r="K24" s="12" t="s">
        <v>58</v>
      </c>
      <c r="L24" s="12" t="s">
        <v>58</v>
      </c>
      <c r="M24" s="12" t="s">
        <v>58</v>
      </c>
      <c r="N24" s="12" t="s">
        <v>58</v>
      </c>
      <c r="O24" s="12" t="s">
        <v>59</v>
      </c>
      <c r="P24" s="12" t="s">
        <v>58</v>
      </c>
      <c r="Q24" s="12" t="s">
        <v>58</v>
      </c>
      <c r="R24" s="12" t="s">
        <v>58</v>
      </c>
      <c r="S24" s="12" t="s">
        <v>58</v>
      </c>
      <c r="T24" s="12" t="s">
        <v>58</v>
      </c>
      <c r="U24" s="12" t="s">
        <v>58</v>
      </c>
      <c r="V24" s="12" t="s">
        <v>58</v>
      </c>
      <c r="W24" s="12" t="s">
        <v>58</v>
      </c>
      <c r="X24" s="12" t="s">
        <v>59</v>
      </c>
      <c r="Y24" s="12" t="s">
        <v>59</v>
      </c>
      <c r="Z24" s="12" t="s">
        <v>60</v>
      </c>
      <c r="AA24" s="12" t="s">
        <v>59</v>
      </c>
      <c r="AB24" s="12" t="s">
        <v>58</v>
      </c>
      <c r="AC24" s="12" t="s">
        <v>58</v>
      </c>
      <c r="AD24" s="12" t="s">
        <v>58</v>
      </c>
      <c r="AE24" s="12" t="s">
        <v>58</v>
      </c>
      <c r="AF24" s="12" t="s">
        <v>58</v>
      </c>
      <c r="AG24" s="12" t="s">
        <v>58</v>
      </c>
      <c r="AH24" s="12" t="s">
        <v>58</v>
      </c>
      <c r="AI24" s="12" t="s">
        <v>58</v>
      </c>
      <c r="AJ24" s="12" t="s">
        <v>61</v>
      </c>
      <c r="AK24" s="12" t="s">
        <v>62</v>
      </c>
      <c r="AL24" s="12" t="s">
        <v>63</v>
      </c>
      <c r="AM24" s="12" t="s">
        <v>62</v>
      </c>
      <c r="AN24" s="12" t="s">
        <v>62</v>
      </c>
      <c r="AO24" s="12" t="s">
        <v>58</v>
      </c>
      <c r="AP24" s="12" t="s">
        <v>58</v>
      </c>
      <c r="AQ24" s="12" t="s">
        <v>59</v>
      </c>
      <c r="AR24" s="12" t="s">
        <v>58</v>
      </c>
      <c r="AS24" s="12" t="s">
        <v>58</v>
      </c>
      <c r="AT24" s="12" t="s">
        <v>59</v>
      </c>
      <c r="AU24" s="12" t="s">
        <v>59</v>
      </c>
      <c r="AV24" s="12" t="s">
        <v>59</v>
      </c>
      <c r="AW24" s="12" t="s">
        <v>58</v>
      </c>
      <c r="AX24" s="12" t="s">
        <v>59</v>
      </c>
      <c r="AY24" s="12" t="s">
        <v>59</v>
      </c>
      <c r="AZ24" s="12" t="s">
        <v>59</v>
      </c>
      <c r="BA24" s="12" t="s">
        <v>58</v>
      </c>
      <c r="BB24" s="12" t="s">
        <v>58</v>
      </c>
      <c r="BC24" s="13" t="s">
        <v>58</v>
      </c>
    </row>
    <row r="25">
      <c r="A25" s="14">
        <v>45761.508022002316</v>
      </c>
      <c r="B25" s="15" t="s">
        <v>111</v>
      </c>
      <c r="C25" s="15">
        <v>23.0</v>
      </c>
      <c r="D25" s="15" t="s">
        <v>110</v>
      </c>
      <c r="E25" s="15">
        <v>2.0</v>
      </c>
      <c r="F25" s="15" t="s">
        <v>69</v>
      </c>
      <c r="G25" s="15" t="s">
        <v>69</v>
      </c>
      <c r="H25" s="15" t="s">
        <v>59</v>
      </c>
      <c r="I25" s="15" t="s">
        <v>59</v>
      </c>
      <c r="J25" s="15" t="s">
        <v>59</v>
      </c>
      <c r="K25" s="15" t="s">
        <v>59</v>
      </c>
      <c r="L25" s="15" t="s">
        <v>59</v>
      </c>
      <c r="M25" s="15" t="s">
        <v>58</v>
      </c>
      <c r="N25" s="15" t="s">
        <v>60</v>
      </c>
      <c r="O25" s="15" t="s">
        <v>60</v>
      </c>
      <c r="P25" s="15" t="s">
        <v>58</v>
      </c>
      <c r="Q25" s="15" t="s">
        <v>59</v>
      </c>
      <c r="R25" s="15" t="s">
        <v>59</v>
      </c>
      <c r="S25" s="15" t="s">
        <v>59</v>
      </c>
      <c r="T25" s="15" t="s">
        <v>58</v>
      </c>
      <c r="U25" s="15" t="s">
        <v>58</v>
      </c>
      <c r="V25" s="15" t="s">
        <v>59</v>
      </c>
      <c r="W25" s="15" t="s">
        <v>58</v>
      </c>
      <c r="X25" s="15" t="s">
        <v>58</v>
      </c>
      <c r="Y25" s="15" t="s">
        <v>58</v>
      </c>
      <c r="Z25" s="15" t="s">
        <v>59</v>
      </c>
      <c r="AA25" s="15" t="s">
        <v>59</v>
      </c>
      <c r="AB25" s="15" t="s">
        <v>59</v>
      </c>
      <c r="AC25" s="15" t="s">
        <v>59</v>
      </c>
      <c r="AD25" s="15" t="s">
        <v>59</v>
      </c>
      <c r="AE25" s="15" t="s">
        <v>58</v>
      </c>
      <c r="AF25" s="15" t="s">
        <v>58</v>
      </c>
      <c r="AG25" s="15" t="s">
        <v>59</v>
      </c>
      <c r="AH25" s="15" t="s">
        <v>58</v>
      </c>
      <c r="AI25" s="15" t="s">
        <v>60</v>
      </c>
      <c r="AJ25" s="15" t="s">
        <v>63</v>
      </c>
      <c r="AK25" s="15" t="s">
        <v>62</v>
      </c>
      <c r="AL25" s="15" t="s">
        <v>59</v>
      </c>
      <c r="AM25" s="15" t="s">
        <v>63</v>
      </c>
      <c r="AN25" s="15" t="s">
        <v>62</v>
      </c>
      <c r="AO25" s="15" t="s">
        <v>62</v>
      </c>
      <c r="AP25" s="15" t="s">
        <v>59</v>
      </c>
      <c r="AQ25" s="15" t="s">
        <v>60</v>
      </c>
      <c r="AR25" s="15" t="s">
        <v>59</v>
      </c>
      <c r="AS25" s="15" t="s">
        <v>59</v>
      </c>
      <c r="AT25" s="15" t="s">
        <v>58</v>
      </c>
      <c r="AU25" s="15" t="s">
        <v>58</v>
      </c>
      <c r="AV25" s="15" t="s">
        <v>58</v>
      </c>
      <c r="AW25" s="15" t="s">
        <v>60</v>
      </c>
      <c r="AX25" s="15" t="s">
        <v>59</v>
      </c>
      <c r="AY25" s="15" t="s">
        <v>58</v>
      </c>
      <c r="AZ25" s="15" t="s">
        <v>60</v>
      </c>
      <c r="BA25" s="15" t="s">
        <v>58</v>
      </c>
      <c r="BB25" s="15" t="s">
        <v>58</v>
      </c>
      <c r="BC25" s="16" t="s">
        <v>59</v>
      </c>
    </row>
    <row r="26">
      <c r="A26" s="11">
        <v>45761.50953483796</v>
      </c>
      <c r="B26" s="12" t="s">
        <v>112</v>
      </c>
      <c r="C26" s="12">
        <v>20.0</v>
      </c>
      <c r="D26" s="12" t="s">
        <v>113</v>
      </c>
      <c r="E26" s="12">
        <v>2.0</v>
      </c>
      <c r="F26" s="12" t="s">
        <v>69</v>
      </c>
      <c r="G26" s="12" t="s">
        <v>69</v>
      </c>
      <c r="H26" s="12" t="s">
        <v>58</v>
      </c>
      <c r="I26" s="12" t="s">
        <v>59</v>
      </c>
      <c r="J26" s="12" t="s">
        <v>59</v>
      </c>
      <c r="K26" s="12" t="s">
        <v>59</v>
      </c>
      <c r="L26" s="12" t="s">
        <v>59</v>
      </c>
      <c r="M26" s="12" t="s">
        <v>59</v>
      </c>
      <c r="N26" s="12" t="s">
        <v>59</v>
      </c>
      <c r="O26" s="12" t="s">
        <v>59</v>
      </c>
      <c r="P26" s="12" t="s">
        <v>59</v>
      </c>
      <c r="Q26" s="12" t="s">
        <v>59</v>
      </c>
      <c r="R26" s="12" t="s">
        <v>58</v>
      </c>
      <c r="S26" s="12" t="s">
        <v>58</v>
      </c>
      <c r="T26" s="12" t="s">
        <v>59</v>
      </c>
      <c r="U26" s="12" t="s">
        <v>58</v>
      </c>
      <c r="V26" s="12" t="s">
        <v>59</v>
      </c>
      <c r="W26" s="12" t="s">
        <v>60</v>
      </c>
      <c r="X26" s="12" t="s">
        <v>58</v>
      </c>
      <c r="Y26" s="12" t="s">
        <v>58</v>
      </c>
      <c r="Z26" s="12" t="s">
        <v>58</v>
      </c>
      <c r="AA26" s="12" t="s">
        <v>59</v>
      </c>
      <c r="AB26" s="12" t="s">
        <v>59</v>
      </c>
      <c r="AC26" s="12" t="s">
        <v>58</v>
      </c>
      <c r="AD26" s="12" t="s">
        <v>58</v>
      </c>
      <c r="AE26" s="12" t="s">
        <v>58</v>
      </c>
      <c r="AF26" s="12" t="s">
        <v>58</v>
      </c>
      <c r="AG26" s="12" t="s">
        <v>58</v>
      </c>
      <c r="AH26" s="12" t="s">
        <v>59</v>
      </c>
      <c r="AI26" s="12" t="s">
        <v>59</v>
      </c>
      <c r="AJ26" s="12" t="s">
        <v>63</v>
      </c>
      <c r="AK26" s="12" t="s">
        <v>61</v>
      </c>
      <c r="AL26" s="12" t="s">
        <v>58</v>
      </c>
      <c r="AM26" s="12" t="s">
        <v>62</v>
      </c>
      <c r="AN26" s="12" t="s">
        <v>60</v>
      </c>
      <c r="AO26" s="12" t="s">
        <v>58</v>
      </c>
      <c r="AP26" s="12" t="s">
        <v>60</v>
      </c>
      <c r="AQ26" s="12" t="s">
        <v>59</v>
      </c>
      <c r="AR26" s="12" t="s">
        <v>59</v>
      </c>
      <c r="AS26" s="12" t="s">
        <v>63</v>
      </c>
      <c r="AT26" s="12" t="s">
        <v>62</v>
      </c>
      <c r="AU26" s="12" t="s">
        <v>60</v>
      </c>
      <c r="AV26" s="12" t="s">
        <v>59</v>
      </c>
      <c r="AW26" s="12" t="s">
        <v>59</v>
      </c>
      <c r="AX26" s="12" t="s">
        <v>59</v>
      </c>
      <c r="AY26" s="12" t="s">
        <v>60</v>
      </c>
      <c r="AZ26" s="12" t="s">
        <v>60</v>
      </c>
      <c r="BA26" s="12" t="s">
        <v>60</v>
      </c>
      <c r="BB26" s="12" t="s">
        <v>60</v>
      </c>
      <c r="BC26" s="13" t="s">
        <v>60</v>
      </c>
    </row>
    <row r="27">
      <c r="A27" s="14">
        <v>45761.517750300925</v>
      </c>
      <c r="B27" s="15" t="s">
        <v>114</v>
      </c>
      <c r="C27" s="15">
        <v>23.0</v>
      </c>
      <c r="D27" s="15" t="s">
        <v>108</v>
      </c>
      <c r="E27" s="15">
        <v>2.0</v>
      </c>
      <c r="F27" s="15" t="s">
        <v>69</v>
      </c>
      <c r="G27" s="15" t="s">
        <v>69</v>
      </c>
      <c r="H27" s="15" t="s">
        <v>58</v>
      </c>
      <c r="I27" s="15" t="s">
        <v>58</v>
      </c>
      <c r="J27" s="15" t="s">
        <v>59</v>
      </c>
      <c r="K27" s="15" t="s">
        <v>58</v>
      </c>
      <c r="L27" s="15" t="s">
        <v>60</v>
      </c>
      <c r="M27" s="15" t="s">
        <v>58</v>
      </c>
      <c r="N27" s="15" t="s">
        <v>60</v>
      </c>
      <c r="O27" s="15" t="s">
        <v>58</v>
      </c>
      <c r="P27" s="15" t="s">
        <v>58</v>
      </c>
      <c r="Q27" s="15" t="s">
        <v>58</v>
      </c>
      <c r="R27" s="15" t="s">
        <v>58</v>
      </c>
      <c r="S27" s="15" t="s">
        <v>58</v>
      </c>
      <c r="T27" s="15" t="s">
        <v>58</v>
      </c>
      <c r="U27" s="15" t="s">
        <v>58</v>
      </c>
      <c r="V27" s="15" t="s">
        <v>58</v>
      </c>
      <c r="W27" s="15" t="s">
        <v>58</v>
      </c>
      <c r="X27" s="15" t="s">
        <v>58</v>
      </c>
      <c r="Y27" s="15" t="s">
        <v>59</v>
      </c>
      <c r="Z27" s="15" t="s">
        <v>59</v>
      </c>
      <c r="AA27" s="15" t="s">
        <v>59</v>
      </c>
      <c r="AB27" s="15" t="s">
        <v>59</v>
      </c>
      <c r="AC27" s="15" t="s">
        <v>59</v>
      </c>
      <c r="AD27" s="15" t="s">
        <v>59</v>
      </c>
      <c r="AE27" s="15" t="s">
        <v>60</v>
      </c>
      <c r="AF27" s="15" t="s">
        <v>59</v>
      </c>
      <c r="AG27" s="15" t="s">
        <v>58</v>
      </c>
      <c r="AH27" s="15" t="s">
        <v>58</v>
      </c>
      <c r="AI27" s="15" t="s">
        <v>58</v>
      </c>
      <c r="AJ27" s="15" t="s">
        <v>63</v>
      </c>
      <c r="AK27" s="15" t="s">
        <v>63</v>
      </c>
      <c r="AL27" s="15" t="s">
        <v>62</v>
      </c>
      <c r="AM27" s="15" t="s">
        <v>62</v>
      </c>
      <c r="AN27" s="15" t="s">
        <v>62</v>
      </c>
      <c r="AO27" s="15" t="s">
        <v>60</v>
      </c>
      <c r="AP27" s="15" t="s">
        <v>62</v>
      </c>
      <c r="AQ27" s="15" t="s">
        <v>58</v>
      </c>
      <c r="AR27" s="15" t="s">
        <v>58</v>
      </c>
      <c r="AS27" s="15" t="s">
        <v>59</v>
      </c>
      <c r="AT27" s="15" t="s">
        <v>58</v>
      </c>
      <c r="AU27" s="15" t="s">
        <v>62</v>
      </c>
      <c r="AV27" s="15" t="s">
        <v>62</v>
      </c>
      <c r="AW27" s="15" t="s">
        <v>60</v>
      </c>
      <c r="AX27" s="15" t="s">
        <v>62</v>
      </c>
      <c r="AY27" s="15" t="s">
        <v>58</v>
      </c>
      <c r="AZ27" s="15" t="s">
        <v>63</v>
      </c>
      <c r="BA27" s="15" t="s">
        <v>58</v>
      </c>
      <c r="BB27" s="15" t="s">
        <v>58</v>
      </c>
      <c r="BC27" s="16" t="s">
        <v>58</v>
      </c>
    </row>
    <row r="28">
      <c r="A28" s="11">
        <v>45761.519213182866</v>
      </c>
      <c r="B28" s="12" t="s">
        <v>115</v>
      </c>
      <c r="C28" s="12">
        <v>22.0</v>
      </c>
      <c r="D28" s="12" t="s">
        <v>110</v>
      </c>
      <c r="E28" s="12">
        <v>2.0</v>
      </c>
      <c r="F28" s="12" t="s">
        <v>69</v>
      </c>
      <c r="G28" s="12" t="s">
        <v>69</v>
      </c>
      <c r="H28" s="12" t="s">
        <v>58</v>
      </c>
      <c r="I28" s="12" t="s">
        <v>58</v>
      </c>
      <c r="J28" s="12" t="s">
        <v>58</v>
      </c>
      <c r="K28" s="12" t="s">
        <v>59</v>
      </c>
      <c r="L28" s="12" t="s">
        <v>59</v>
      </c>
      <c r="M28" s="12" t="s">
        <v>60</v>
      </c>
      <c r="N28" s="12" t="s">
        <v>58</v>
      </c>
      <c r="O28" s="12" t="s">
        <v>60</v>
      </c>
      <c r="P28" s="12" t="s">
        <v>58</v>
      </c>
      <c r="Q28" s="12" t="s">
        <v>58</v>
      </c>
      <c r="R28" s="12" t="s">
        <v>60</v>
      </c>
      <c r="S28" s="12" t="s">
        <v>58</v>
      </c>
      <c r="T28" s="12" t="s">
        <v>60</v>
      </c>
      <c r="U28" s="12" t="s">
        <v>59</v>
      </c>
      <c r="V28" s="12" t="s">
        <v>59</v>
      </c>
      <c r="W28" s="12" t="s">
        <v>59</v>
      </c>
      <c r="X28" s="12" t="s">
        <v>59</v>
      </c>
      <c r="Y28" s="12" t="s">
        <v>59</v>
      </c>
      <c r="Z28" s="12" t="s">
        <v>59</v>
      </c>
      <c r="AA28" s="12" t="s">
        <v>59</v>
      </c>
      <c r="AB28" s="12" t="s">
        <v>59</v>
      </c>
      <c r="AC28" s="12" t="s">
        <v>58</v>
      </c>
      <c r="AD28" s="12" t="s">
        <v>59</v>
      </c>
      <c r="AE28" s="12" t="s">
        <v>59</v>
      </c>
      <c r="AF28" s="12" t="s">
        <v>58</v>
      </c>
      <c r="AG28" s="12" t="s">
        <v>58</v>
      </c>
      <c r="AH28" s="12" t="s">
        <v>58</v>
      </c>
      <c r="AI28" s="12" t="s">
        <v>58</v>
      </c>
      <c r="AJ28" s="12" t="s">
        <v>61</v>
      </c>
      <c r="AK28" s="12" t="s">
        <v>61</v>
      </c>
      <c r="AL28" s="12" t="s">
        <v>60</v>
      </c>
      <c r="AM28" s="12" t="s">
        <v>60</v>
      </c>
      <c r="AN28" s="12" t="s">
        <v>59</v>
      </c>
      <c r="AO28" s="12" t="s">
        <v>59</v>
      </c>
      <c r="AP28" s="12" t="s">
        <v>58</v>
      </c>
      <c r="AQ28" s="12" t="s">
        <v>58</v>
      </c>
      <c r="AR28" s="12" t="s">
        <v>58</v>
      </c>
      <c r="AS28" s="12" t="s">
        <v>59</v>
      </c>
      <c r="AT28" s="12" t="s">
        <v>58</v>
      </c>
      <c r="AU28" s="12" t="s">
        <v>62</v>
      </c>
      <c r="AV28" s="12" t="s">
        <v>62</v>
      </c>
      <c r="AW28" s="12" t="s">
        <v>60</v>
      </c>
      <c r="AX28" s="12" t="s">
        <v>58</v>
      </c>
      <c r="AY28" s="12" t="s">
        <v>59</v>
      </c>
      <c r="AZ28" s="12" t="s">
        <v>58</v>
      </c>
      <c r="BA28" s="12" t="s">
        <v>58</v>
      </c>
      <c r="BB28" s="12" t="s">
        <v>59</v>
      </c>
      <c r="BC28" s="13" t="s">
        <v>58</v>
      </c>
    </row>
    <row r="29" hidden="1">
      <c r="A29" s="14">
        <v>45761.52049446759</v>
      </c>
      <c r="B29" s="15" t="s">
        <v>116</v>
      </c>
      <c r="C29" s="15">
        <v>22.0</v>
      </c>
      <c r="D29" s="15" t="s">
        <v>117</v>
      </c>
      <c r="E29" s="15">
        <v>2.0</v>
      </c>
      <c r="F29" s="15" t="s">
        <v>69</v>
      </c>
      <c r="G29" s="15" t="s">
        <v>57</v>
      </c>
      <c r="H29" s="15" t="s">
        <v>58</v>
      </c>
      <c r="I29" s="15" t="s">
        <v>58</v>
      </c>
      <c r="J29" s="15" t="s">
        <v>59</v>
      </c>
      <c r="K29" s="15" t="s">
        <v>59</v>
      </c>
      <c r="L29" s="15" t="s">
        <v>59</v>
      </c>
      <c r="M29" s="15" t="s">
        <v>58</v>
      </c>
      <c r="N29" s="15" t="s">
        <v>58</v>
      </c>
      <c r="O29" s="15" t="s">
        <v>58</v>
      </c>
      <c r="P29" s="15" t="s">
        <v>60</v>
      </c>
      <c r="Q29" s="15" t="s">
        <v>58</v>
      </c>
      <c r="R29" s="15" t="s">
        <v>58</v>
      </c>
      <c r="S29" s="15" t="s">
        <v>59</v>
      </c>
      <c r="T29" s="15" t="s">
        <v>58</v>
      </c>
      <c r="U29" s="15" t="s">
        <v>60</v>
      </c>
      <c r="V29" s="15" t="s">
        <v>62</v>
      </c>
      <c r="W29" s="15" t="s">
        <v>60</v>
      </c>
      <c r="X29" s="15" t="s">
        <v>60</v>
      </c>
      <c r="Y29" s="15" t="s">
        <v>58</v>
      </c>
      <c r="Z29" s="15" t="s">
        <v>58</v>
      </c>
      <c r="AA29" s="15" t="s">
        <v>62</v>
      </c>
      <c r="AB29" s="15" t="s">
        <v>58</v>
      </c>
      <c r="AC29" s="15" t="s">
        <v>60</v>
      </c>
      <c r="AD29" s="15" t="s">
        <v>58</v>
      </c>
      <c r="AE29" s="15" t="s">
        <v>58</v>
      </c>
      <c r="AF29" s="15" t="s">
        <v>59</v>
      </c>
      <c r="AG29" s="15" t="s">
        <v>59</v>
      </c>
      <c r="AH29" s="15" t="s">
        <v>59</v>
      </c>
      <c r="AI29" s="15" t="s">
        <v>58</v>
      </c>
      <c r="AJ29" s="15" t="s">
        <v>61</v>
      </c>
      <c r="AK29" s="15" t="s">
        <v>61</v>
      </c>
      <c r="AL29" s="15" t="s">
        <v>58</v>
      </c>
      <c r="AM29" s="15" t="s">
        <v>59</v>
      </c>
      <c r="AN29" s="15" t="s">
        <v>59</v>
      </c>
      <c r="AO29" s="15" t="s">
        <v>58</v>
      </c>
      <c r="AP29" s="15" t="s">
        <v>58</v>
      </c>
      <c r="AQ29" s="15" t="s">
        <v>59</v>
      </c>
      <c r="AR29" s="15" t="s">
        <v>59</v>
      </c>
      <c r="AS29" s="15" t="s">
        <v>58</v>
      </c>
      <c r="AT29" s="15" t="s">
        <v>58</v>
      </c>
      <c r="AU29" s="15" t="s">
        <v>60</v>
      </c>
      <c r="AV29" s="15" t="s">
        <v>58</v>
      </c>
      <c r="AW29" s="15" t="s">
        <v>59</v>
      </c>
      <c r="AX29" s="15" t="s">
        <v>59</v>
      </c>
      <c r="AY29" s="15" t="s">
        <v>58</v>
      </c>
      <c r="AZ29" s="15" t="s">
        <v>59</v>
      </c>
      <c r="BA29" s="15" t="s">
        <v>58</v>
      </c>
      <c r="BB29" s="15" t="s">
        <v>58</v>
      </c>
      <c r="BC29" s="16" t="s">
        <v>58</v>
      </c>
    </row>
    <row r="30">
      <c r="A30" s="11">
        <v>45761.538417696764</v>
      </c>
      <c r="B30" s="12" t="s">
        <v>118</v>
      </c>
      <c r="C30" s="12">
        <v>21.0</v>
      </c>
      <c r="D30" s="12" t="s">
        <v>84</v>
      </c>
      <c r="E30" s="12">
        <v>2.0</v>
      </c>
      <c r="F30" s="12" t="s">
        <v>69</v>
      </c>
      <c r="G30" s="12" t="s">
        <v>69</v>
      </c>
      <c r="H30" s="12" t="s">
        <v>58</v>
      </c>
      <c r="I30" s="12" t="s">
        <v>60</v>
      </c>
      <c r="J30" s="12" t="s">
        <v>59</v>
      </c>
      <c r="K30" s="12" t="s">
        <v>59</v>
      </c>
      <c r="L30" s="12" t="s">
        <v>59</v>
      </c>
      <c r="M30" s="12" t="s">
        <v>59</v>
      </c>
      <c r="N30" s="12" t="s">
        <v>58</v>
      </c>
      <c r="O30" s="12" t="s">
        <v>59</v>
      </c>
      <c r="P30" s="12" t="s">
        <v>58</v>
      </c>
      <c r="Q30" s="12" t="s">
        <v>59</v>
      </c>
      <c r="R30" s="12" t="s">
        <v>58</v>
      </c>
      <c r="S30" s="12" t="s">
        <v>59</v>
      </c>
      <c r="T30" s="12" t="s">
        <v>58</v>
      </c>
      <c r="U30" s="12" t="s">
        <v>59</v>
      </c>
      <c r="V30" s="12" t="s">
        <v>58</v>
      </c>
      <c r="W30" s="12" t="s">
        <v>58</v>
      </c>
      <c r="X30" s="12" t="s">
        <v>58</v>
      </c>
      <c r="Y30" s="12" t="s">
        <v>58</v>
      </c>
      <c r="Z30" s="12" t="s">
        <v>58</v>
      </c>
      <c r="AA30" s="12" t="s">
        <v>58</v>
      </c>
      <c r="AB30" s="12" t="s">
        <v>59</v>
      </c>
      <c r="AC30" s="12" t="s">
        <v>58</v>
      </c>
      <c r="AD30" s="12" t="s">
        <v>58</v>
      </c>
      <c r="AE30" s="12" t="s">
        <v>58</v>
      </c>
      <c r="AF30" s="12" t="s">
        <v>58</v>
      </c>
      <c r="AG30" s="12" t="s">
        <v>58</v>
      </c>
      <c r="AH30" s="12" t="s">
        <v>58</v>
      </c>
      <c r="AI30" s="12" t="s">
        <v>59</v>
      </c>
      <c r="AJ30" s="12" t="s">
        <v>59</v>
      </c>
      <c r="AK30" s="12" t="s">
        <v>58</v>
      </c>
      <c r="AL30" s="12" t="s">
        <v>58</v>
      </c>
      <c r="AM30" s="12" t="s">
        <v>58</v>
      </c>
      <c r="AN30" s="12" t="s">
        <v>58</v>
      </c>
      <c r="AO30" s="12" t="s">
        <v>58</v>
      </c>
      <c r="AP30" s="12" t="s">
        <v>58</v>
      </c>
      <c r="AQ30" s="12" t="s">
        <v>59</v>
      </c>
      <c r="AR30" s="12" t="s">
        <v>59</v>
      </c>
      <c r="AS30" s="12" t="s">
        <v>58</v>
      </c>
      <c r="AT30" s="12" t="s">
        <v>58</v>
      </c>
      <c r="AU30" s="12" t="s">
        <v>58</v>
      </c>
      <c r="AV30" s="12" t="s">
        <v>58</v>
      </c>
      <c r="AW30" s="12" t="s">
        <v>58</v>
      </c>
      <c r="AX30" s="12" t="s">
        <v>59</v>
      </c>
      <c r="AY30" s="12" t="s">
        <v>59</v>
      </c>
      <c r="AZ30" s="12" t="s">
        <v>59</v>
      </c>
      <c r="BA30" s="12" t="s">
        <v>59</v>
      </c>
      <c r="BB30" s="12" t="s">
        <v>60</v>
      </c>
      <c r="BC30" s="13" t="s">
        <v>60</v>
      </c>
    </row>
    <row r="31">
      <c r="A31" s="14">
        <v>45761.53956746528</v>
      </c>
      <c r="B31" s="15" t="s">
        <v>119</v>
      </c>
      <c r="C31" s="15">
        <v>23.0</v>
      </c>
      <c r="D31" s="15" t="s">
        <v>120</v>
      </c>
      <c r="E31" s="15">
        <v>2.0</v>
      </c>
      <c r="F31" s="15" t="s">
        <v>69</v>
      </c>
      <c r="G31" s="15" t="s">
        <v>69</v>
      </c>
      <c r="H31" s="15" t="s">
        <v>58</v>
      </c>
      <c r="I31" s="15" t="s">
        <v>59</v>
      </c>
      <c r="J31" s="15" t="s">
        <v>58</v>
      </c>
      <c r="K31" s="15" t="s">
        <v>60</v>
      </c>
      <c r="L31" s="15" t="s">
        <v>58</v>
      </c>
      <c r="M31" s="15" t="s">
        <v>58</v>
      </c>
      <c r="N31" s="15" t="s">
        <v>58</v>
      </c>
      <c r="O31" s="15" t="s">
        <v>58</v>
      </c>
      <c r="P31" s="15" t="s">
        <v>58</v>
      </c>
      <c r="Q31" s="15" t="s">
        <v>58</v>
      </c>
      <c r="R31" s="15" t="s">
        <v>59</v>
      </c>
      <c r="S31" s="15" t="s">
        <v>58</v>
      </c>
      <c r="T31" s="15" t="s">
        <v>58</v>
      </c>
      <c r="U31" s="15" t="s">
        <v>59</v>
      </c>
      <c r="V31" s="15" t="s">
        <v>59</v>
      </c>
      <c r="W31" s="15" t="s">
        <v>59</v>
      </c>
      <c r="X31" s="15" t="s">
        <v>60</v>
      </c>
      <c r="Y31" s="15" t="s">
        <v>60</v>
      </c>
      <c r="Z31" s="15" t="s">
        <v>59</v>
      </c>
      <c r="AA31" s="15" t="s">
        <v>59</v>
      </c>
      <c r="AB31" s="15" t="s">
        <v>58</v>
      </c>
      <c r="AC31" s="15" t="s">
        <v>58</v>
      </c>
      <c r="AD31" s="15" t="s">
        <v>58</v>
      </c>
      <c r="AE31" s="15" t="s">
        <v>58</v>
      </c>
      <c r="AF31" s="15" t="s">
        <v>58</v>
      </c>
      <c r="AG31" s="15" t="s">
        <v>58</v>
      </c>
      <c r="AH31" s="15" t="s">
        <v>60</v>
      </c>
      <c r="AI31" s="15" t="s">
        <v>58</v>
      </c>
      <c r="AJ31" s="15" t="s">
        <v>62</v>
      </c>
      <c r="AK31" s="15" t="s">
        <v>63</v>
      </c>
      <c r="AL31" s="15" t="s">
        <v>60</v>
      </c>
      <c r="AM31" s="15" t="s">
        <v>61</v>
      </c>
      <c r="AN31" s="15" t="s">
        <v>59</v>
      </c>
      <c r="AO31" s="15" t="s">
        <v>60</v>
      </c>
      <c r="AP31" s="15" t="s">
        <v>60</v>
      </c>
      <c r="AQ31" s="15" t="s">
        <v>59</v>
      </c>
      <c r="AR31" s="15" t="s">
        <v>59</v>
      </c>
      <c r="AS31" s="15" t="s">
        <v>60</v>
      </c>
      <c r="AT31" s="15" t="s">
        <v>58</v>
      </c>
      <c r="AU31" s="15" t="s">
        <v>60</v>
      </c>
      <c r="AV31" s="15" t="s">
        <v>59</v>
      </c>
      <c r="AW31" s="15" t="s">
        <v>58</v>
      </c>
      <c r="AX31" s="15" t="s">
        <v>59</v>
      </c>
      <c r="AY31" s="15" t="s">
        <v>60</v>
      </c>
      <c r="AZ31" s="15" t="s">
        <v>58</v>
      </c>
      <c r="BA31" s="15" t="s">
        <v>60</v>
      </c>
      <c r="BB31" s="15" t="s">
        <v>58</v>
      </c>
      <c r="BC31" s="16" t="s">
        <v>58</v>
      </c>
    </row>
    <row r="32">
      <c r="A32" s="11">
        <v>45761.54071108796</v>
      </c>
      <c r="B32" s="12" t="s">
        <v>121</v>
      </c>
      <c r="C32" s="12">
        <v>23.0</v>
      </c>
      <c r="D32" s="12" t="s">
        <v>122</v>
      </c>
      <c r="E32" s="12">
        <v>2.0</v>
      </c>
      <c r="F32" s="12" t="s">
        <v>69</v>
      </c>
      <c r="G32" s="12" t="s">
        <v>69</v>
      </c>
      <c r="H32" s="12" t="s">
        <v>58</v>
      </c>
      <c r="I32" s="12" t="s">
        <v>60</v>
      </c>
      <c r="J32" s="12" t="s">
        <v>59</v>
      </c>
      <c r="K32" s="12" t="s">
        <v>59</v>
      </c>
      <c r="L32" s="12" t="s">
        <v>59</v>
      </c>
      <c r="M32" s="12" t="s">
        <v>58</v>
      </c>
      <c r="N32" s="12" t="s">
        <v>60</v>
      </c>
      <c r="O32" s="12" t="s">
        <v>60</v>
      </c>
      <c r="P32" s="12" t="s">
        <v>58</v>
      </c>
      <c r="Q32" s="12" t="s">
        <v>58</v>
      </c>
      <c r="R32" s="12" t="s">
        <v>58</v>
      </c>
      <c r="S32" s="12" t="s">
        <v>58</v>
      </c>
      <c r="T32" s="12" t="s">
        <v>58</v>
      </c>
      <c r="U32" s="12" t="s">
        <v>58</v>
      </c>
      <c r="V32" s="12" t="s">
        <v>59</v>
      </c>
      <c r="W32" s="12" t="s">
        <v>59</v>
      </c>
      <c r="X32" s="12" t="s">
        <v>58</v>
      </c>
      <c r="Y32" s="12" t="s">
        <v>58</v>
      </c>
      <c r="Z32" s="12" t="s">
        <v>58</v>
      </c>
      <c r="AA32" s="12" t="s">
        <v>59</v>
      </c>
      <c r="AB32" s="12" t="s">
        <v>58</v>
      </c>
      <c r="AC32" s="12" t="s">
        <v>58</v>
      </c>
      <c r="AD32" s="12" t="s">
        <v>58</v>
      </c>
      <c r="AE32" s="12" t="s">
        <v>58</v>
      </c>
      <c r="AF32" s="12" t="s">
        <v>60</v>
      </c>
      <c r="AG32" s="12" t="s">
        <v>58</v>
      </c>
      <c r="AH32" s="12" t="s">
        <v>60</v>
      </c>
      <c r="AI32" s="12" t="s">
        <v>60</v>
      </c>
      <c r="AJ32" s="12" t="s">
        <v>61</v>
      </c>
      <c r="AK32" s="12" t="s">
        <v>61</v>
      </c>
      <c r="AL32" s="12" t="s">
        <v>60</v>
      </c>
      <c r="AM32" s="12" t="s">
        <v>61</v>
      </c>
      <c r="AN32" s="12" t="s">
        <v>58</v>
      </c>
      <c r="AO32" s="12" t="s">
        <v>59</v>
      </c>
      <c r="AP32" s="12" t="s">
        <v>59</v>
      </c>
      <c r="AQ32" s="12" t="s">
        <v>59</v>
      </c>
      <c r="AR32" s="12" t="s">
        <v>60</v>
      </c>
      <c r="AS32" s="12" t="s">
        <v>58</v>
      </c>
      <c r="AT32" s="12" t="s">
        <v>58</v>
      </c>
      <c r="AU32" s="12" t="s">
        <v>58</v>
      </c>
      <c r="AV32" s="12" t="s">
        <v>60</v>
      </c>
      <c r="AW32" s="12" t="s">
        <v>58</v>
      </c>
      <c r="AX32" s="12" t="s">
        <v>59</v>
      </c>
      <c r="AY32" s="12" t="s">
        <v>59</v>
      </c>
      <c r="AZ32" s="12" t="s">
        <v>58</v>
      </c>
      <c r="BA32" s="12" t="s">
        <v>58</v>
      </c>
      <c r="BB32" s="12" t="s">
        <v>58</v>
      </c>
      <c r="BC32" s="13" t="s">
        <v>58</v>
      </c>
    </row>
    <row r="33">
      <c r="A33" s="14">
        <v>45761.541748159725</v>
      </c>
      <c r="B33" s="15" t="s">
        <v>123</v>
      </c>
      <c r="C33" s="15">
        <v>22.0</v>
      </c>
      <c r="D33" s="15" t="s">
        <v>82</v>
      </c>
      <c r="E33" s="15">
        <v>2.0</v>
      </c>
      <c r="F33" s="15" t="s">
        <v>69</v>
      </c>
      <c r="G33" s="15" t="s">
        <v>69</v>
      </c>
      <c r="H33" s="15" t="s">
        <v>58</v>
      </c>
      <c r="I33" s="15" t="s">
        <v>59</v>
      </c>
      <c r="J33" s="15" t="s">
        <v>58</v>
      </c>
      <c r="K33" s="15" t="s">
        <v>60</v>
      </c>
      <c r="L33" s="15" t="s">
        <v>58</v>
      </c>
      <c r="M33" s="15" t="s">
        <v>60</v>
      </c>
      <c r="N33" s="15" t="s">
        <v>60</v>
      </c>
      <c r="O33" s="15" t="s">
        <v>58</v>
      </c>
      <c r="P33" s="15" t="s">
        <v>58</v>
      </c>
      <c r="Q33" s="15" t="s">
        <v>58</v>
      </c>
      <c r="R33" s="15" t="s">
        <v>58</v>
      </c>
      <c r="S33" s="15" t="s">
        <v>58</v>
      </c>
      <c r="T33" s="15" t="s">
        <v>60</v>
      </c>
      <c r="U33" s="15" t="s">
        <v>58</v>
      </c>
      <c r="V33" s="15" t="s">
        <v>58</v>
      </c>
      <c r="W33" s="15" t="s">
        <v>58</v>
      </c>
      <c r="X33" s="15" t="s">
        <v>58</v>
      </c>
      <c r="Y33" s="15" t="s">
        <v>58</v>
      </c>
      <c r="Z33" s="15" t="s">
        <v>58</v>
      </c>
      <c r="AA33" s="15" t="s">
        <v>59</v>
      </c>
      <c r="AB33" s="15" t="s">
        <v>59</v>
      </c>
      <c r="AC33" s="15" t="s">
        <v>59</v>
      </c>
      <c r="AD33" s="15" t="s">
        <v>58</v>
      </c>
      <c r="AE33" s="15" t="s">
        <v>58</v>
      </c>
      <c r="AF33" s="15" t="s">
        <v>58</v>
      </c>
      <c r="AG33" s="15" t="s">
        <v>59</v>
      </c>
      <c r="AH33" s="15" t="s">
        <v>58</v>
      </c>
      <c r="AI33" s="15" t="s">
        <v>58</v>
      </c>
      <c r="AJ33" s="15" t="s">
        <v>59</v>
      </c>
      <c r="AK33" s="15" t="s">
        <v>58</v>
      </c>
      <c r="AL33" s="15" t="s">
        <v>58</v>
      </c>
      <c r="AM33" s="15" t="s">
        <v>58</v>
      </c>
      <c r="AN33" s="15" t="s">
        <v>58</v>
      </c>
      <c r="AO33" s="15" t="s">
        <v>58</v>
      </c>
      <c r="AP33" s="15" t="s">
        <v>60</v>
      </c>
      <c r="AQ33" s="15" t="s">
        <v>58</v>
      </c>
      <c r="AR33" s="15" t="s">
        <v>58</v>
      </c>
      <c r="AS33" s="15" t="s">
        <v>59</v>
      </c>
      <c r="AT33" s="15" t="s">
        <v>58</v>
      </c>
      <c r="AU33" s="15" t="s">
        <v>60</v>
      </c>
      <c r="AV33" s="15" t="s">
        <v>59</v>
      </c>
      <c r="AW33" s="15" t="s">
        <v>58</v>
      </c>
      <c r="AX33" s="15" t="s">
        <v>59</v>
      </c>
      <c r="AY33" s="15" t="s">
        <v>60</v>
      </c>
      <c r="AZ33" s="15" t="s">
        <v>58</v>
      </c>
      <c r="BA33" s="15" t="s">
        <v>60</v>
      </c>
      <c r="BB33" s="15" t="s">
        <v>58</v>
      </c>
      <c r="BC33" s="16" t="s">
        <v>60</v>
      </c>
    </row>
    <row r="34">
      <c r="A34" s="11">
        <v>45761.54283239583</v>
      </c>
      <c r="B34" s="12" t="s">
        <v>124</v>
      </c>
      <c r="C34" s="12">
        <v>24.0</v>
      </c>
      <c r="D34" s="12" t="s">
        <v>82</v>
      </c>
      <c r="E34" s="12">
        <v>2.0</v>
      </c>
      <c r="F34" s="12" t="s">
        <v>69</v>
      </c>
      <c r="G34" s="12" t="s">
        <v>69</v>
      </c>
      <c r="H34" s="12" t="s">
        <v>58</v>
      </c>
      <c r="I34" s="12" t="s">
        <v>59</v>
      </c>
      <c r="J34" s="12" t="s">
        <v>59</v>
      </c>
      <c r="K34" s="12" t="s">
        <v>59</v>
      </c>
      <c r="L34" s="12" t="s">
        <v>59</v>
      </c>
      <c r="M34" s="12" t="s">
        <v>58</v>
      </c>
      <c r="N34" s="12" t="s">
        <v>60</v>
      </c>
      <c r="O34" s="12" t="s">
        <v>58</v>
      </c>
      <c r="P34" s="12" t="s">
        <v>60</v>
      </c>
      <c r="Q34" s="12" t="s">
        <v>58</v>
      </c>
      <c r="R34" s="12" t="s">
        <v>58</v>
      </c>
      <c r="S34" s="12" t="s">
        <v>58</v>
      </c>
      <c r="T34" s="12" t="s">
        <v>58</v>
      </c>
      <c r="U34" s="12" t="s">
        <v>58</v>
      </c>
      <c r="V34" s="12" t="s">
        <v>60</v>
      </c>
      <c r="W34" s="12" t="s">
        <v>58</v>
      </c>
      <c r="X34" s="12" t="s">
        <v>58</v>
      </c>
      <c r="Y34" s="12" t="s">
        <v>58</v>
      </c>
      <c r="Z34" s="12" t="s">
        <v>58</v>
      </c>
      <c r="AA34" s="12" t="s">
        <v>59</v>
      </c>
      <c r="AB34" s="12" t="s">
        <v>58</v>
      </c>
      <c r="AC34" s="12" t="s">
        <v>59</v>
      </c>
      <c r="AD34" s="12" t="s">
        <v>58</v>
      </c>
      <c r="AE34" s="12" t="s">
        <v>59</v>
      </c>
      <c r="AF34" s="12" t="s">
        <v>59</v>
      </c>
      <c r="AG34" s="12" t="s">
        <v>59</v>
      </c>
      <c r="AH34" s="12" t="s">
        <v>59</v>
      </c>
      <c r="AI34" s="12" t="s">
        <v>58</v>
      </c>
      <c r="AJ34" s="12" t="s">
        <v>62</v>
      </c>
      <c r="AK34" s="12" t="s">
        <v>63</v>
      </c>
      <c r="AL34" s="12" t="s">
        <v>58</v>
      </c>
      <c r="AM34" s="12" t="s">
        <v>61</v>
      </c>
      <c r="AN34" s="12" t="s">
        <v>60</v>
      </c>
      <c r="AO34" s="12" t="s">
        <v>58</v>
      </c>
      <c r="AP34" s="12" t="s">
        <v>58</v>
      </c>
      <c r="AQ34" s="12" t="s">
        <v>60</v>
      </c>
      <c r="AR34" s="12" t="s">
        <v>60</v>
      </c>
      <c r="AS34" s="12" t="s">
        <v>59</v>
      </c>
      <c r="AT34" s="12" t="s">
        <v>59</v>
      </c>
      <c r="AU34" s="12" t="s">
        <v>59</v>
      </c>
      <c r="AV34" s="12" t="s">
        <v>58</v>
      </c>
      <c r="AW34" s="12" t="s">
        <v>60</v>
      </c>
      <c r="AX34" s="12" t="s">
        <v>60</v>
      </c>
      <c r="AY34" s="12" t="s">
        <v>60</v>
      </c>
      <c r="AZ34" s="12" t="s">
        <v>58</v>
      </c>
      <c r="BA34" s="12" t="s">
        <v>60</v>
      </c>
      <c r="BB34" s="12" t="s">
        <v>59</v>
      </c>
      <c r="BC34" s="13" t="s">
        <v>60</v>
      </c>
    </row>
    <row r="35">
      <c r="A35" s="14">
        <v>45761.54639179398</v>
      </c>
      <c r="B35" s="15" t="s">
        <v>125</v>
      </c>
      <c r="C35" s="15">
        <v>23.0</v>
      </c>
      <c r="D35" s="15" t="s">
        <v>82</v>
      </c>
      <c r="E35" s="15">
        <v>2.0</v>
      </c>
      <c r="F35" s="15" t="s">
        <v>69</v>
      </c>
      <c r="G35" s="15" t="s">
        <v>69</v>
      </c>
      <c r="H35" s="15" t="s">
        <v>59</v>
      </c>
      <c r="I35" s="15" t="s">
        <v>59</v>
      </c>
      <c r="J35" s="15" t="s">
        <v>59</v>
      </c>
      <c r="K35" s="15" t="s">
        <v>59</v>
      </c>
      <c r="L35" s="15" t="s">
        <v>59</v>
      </c>
      <c r="M35" s="15" t="s">
        <v>59</v>
      </c>
      <c r="N35" s="15" t="s">
        <v>58</v>
      </c>
      <c r="O35" s="15" t="s">
        <v>59</v>
      </c>
      <c r="P35" s="15" t="s">
        <v>59</v>
      </c>
      <c r="Q35" s="15" t="s">
        <v>59</v>
      </c>
      <c r="R35" s="15" t="s">
        <v>59</v>
      </c>
      <c r="S35" s="15" t="s">
        <v>58</v>
      </c>
      <c r="T35" s="15" t="s">
        <v>58</v>
      </c>
      <c r="U35" s="15" t="s">
        <v>59</v>
      </c>
      <c r="V35" s="15" t="s">
        <v>58</v>
      </c>
      <c r="W35" s="15" t="s">
        <v>58</v>
      </c>
      <c r="X35" s="15" t="s">
        <v>58</v>
      </c>
      <c r="Y35" s="15" t="s">
        <v>59</v>
      </c>
      <c r="Z35" s="15" t="s">
        <v>59</v>
      </c>
      <c r="AA35" s="15" t="s">
        <v>59</v>
      </c>
      <c r="AB35" s="15" t="s">
        <v>58</v>
      </c>
      <c r="AC35" s="15" t="s">
        <v>59</v>
      </c>
      <c r="AD35" s="15" t="s">
        <v>59</v>
      </c>
      <c r="AE35" s="15" t="s">
        <v>58</v>
      </c>
      <c r="AF35" s="15" t="s">
        <v>58</v>
      </c>
      <c r="AG35" s="15" t="s">
        <v>59</v>
      </c>
      <c r="AH35" s="15" t="s">
        <v>58</v>
      </c>
      <c r="AI35" s="15" t="s">
        <v>58</v>
      </c>
      <c r="AJ35" s="15" t="s">
        <v>59</v>
      </c>
      <c r="AK35" s="15" t="s">
        <v>61</v>
      </c>
      <c r="AL35" s="15" t="s">
        <v>61</v>
      </c>
      <c r="AM35" s="15" t="s">
        <v>61</v>
      </c>
      <c r="AN35" s="15" t="s">
        <v>62</v>
      </c>
      <c r="AO35" s="15" t="s">
        <v>58</v>
      </c>
      <c r="AP35" s="15" t="s">
        <v>60</v>
      </c>
      <c r="AQ35" s="15" t="s">
        <v>60</v>
      </c>
      <c r="AR35" s="15" t="s">
        <v>58</v>
      </c>
      <c r="AS35" s="15" t="s">
        <v>59</v>
      </c>
      <c r="AT35" s="15" t="s">
        <v>59</v>
      </c>
      <c r="AU35" s="15" t="s">
        <v>59</v>
      </c>
      <c r="AV35" s="15" t="s">
        <v>59</v>
      </c>
      <c r="AW35" s="15" t="s">
        <v>58</v>
      </c>
      <c r="AX35" s="15" t="s">
        <v>60</v>
      </c>
      <c r="AY35" s="15" t="s">
        <v>58</v>
      </c>
      <c r="AZ35" s="15" t="s">
        <v>62</v>
      </c>
      <c r="BA35" s="15" t="s">
        <v>60</v>
      </c>
      <c r="BB35" s="15" t="s">
        <v>58</v>
      </c>
      <c r="BC35" s="16" t="s">
        <v>58</v>
      </c>
    </row>
    <row r="36">
      <c r="A36" s="11">
        <v>45761.54879768519</v>
      </c>
      <c r="B36" s="12" t="s">
        <v>126</v>
      </c>
      <c r="C36" s="12">
        <v>23.0</v>
      </c>
      <c r="D36" s="12" t="s">
        <v>110</v>
      </c>
      <c r="E36" s="12">
        <v>2.0</v>
      </c>
      <c r="F36" s="12" t="s">
        <v>69</v>
      </c>
      <c r="G36" s="12" t="s">
        <v>69</v>
      </c>
      <c r="H36" s="12" t="s">
        <v>58</v>
      </c>
      <c r="I36" s="12" t="s">
        <v>59</v>
      </c>
      <c r="J36" s="12" t="s">
        <v>59</v>
      </c>
      <c r="K36" s="12" t="s">
        <v>59</v>
      </c>
      <c r="L36" s="12" t="s">
        <v>59</v>
      </c>
      <c r="M36" s="12" t="s">
        <v>59</v>
      </c>
      <c r="N36" s="12" t="s">
        <v>58</v>
      </c>
      <c r="O36" s="12" t="s">
        <v>59</v>
      </c>
      <c r="P36" s="12" t="s">
        <v>58</v>
      </c>
      <c r="Q36" s="12" t="s">
        <v>58</v>
      </c>
      <c r="R36" s="12" t="s">
        <v>58</v>
      </c>
      <c r="S36" s="12" t="s">
        <v>59</v>
      </c>
      <c r="T36" s="12" t="s">
        <v>58</v>
      </c>
      <c r="U36" s="12" t="s">
        <v>58</v>
      </c>
      <c r="V36" s="12" t="s">
        <v>58</v>
      </c>
      <c r="W36" s="12" t="s">
        <v>59</v>
      </c>
      <c r="X36" s="12" t="s">
        <v>58</v>
      </c>
      <c r="Y36" s="12" t="s">
        <v>59</v>
      </c>
      <c r="Z36" s="12" t="s">
        <v>59</v>
      </c>
      <c r="AA36" s="12" t="s">
        <v>58</v>
      </c>
      <c r="AB36" s="12" t="s">
        <v>58</v>
      </c>
      <c r="AC36" s="12" t="s">
        <v>59</v>
      </c>
      <c r="AD36" s="12" t="s">
        <v>58</v>
      </c>
      <c r="AE36" s="12" t="s">
        <v>58</v>
      </c>
      <c r="AF36" s="12" t="s">
        <v>58</v>
      </c>
      <c r="AG36" s="12" t="s">
        <v>58</v>
      </c>
      <c r="AH36" s="12" t="s">
        <v>58</v>
      </c>
      <c r="AI36" s="12" t="s">
        <v>58</v>
      </c>
      <c r="AJ36" s="12" t="s">
        <v>63</v>
      </c>
      <c r="AK36" s="12" t="s">
        <v>61</v>
      </c>
      <c r="AL36" s="12" t="s">
        <v>62</v>
      </c>
      <c r="AM36" s="12" t="s">
        <v>61</v>
      </c>
      <c r="AN36" s="12" t="s">
        <v>63</v>
      </c>
      <c r="AO36" s="12" t="s">
        <v>58</v>
      </c>
      <c r="AP36" s="12" t="s">
        <v>60</v>
      </c>
      <c r="AQ36" s="12" t="s">
        <v>58</v>
      </c>
      <c r="AR36" s="12" t="s">
        <v>59</v>
      </c>
      <c r="AS36" s="12" t="s">
        <v>58</v>
      </c>
      <c r="AT36" s="12" t="s">
        <v>58</v>
      </c>
      <c r="AU36" s="12" t="s">
        <v>58</v>
      </c>
      <c r="AV36" s="12" t="s">
        <v>58</v>
      </c>
      <c r="AW36" s="12" t="s">
        <v>58</v>
      </c>
      <c r="AX36" s="12" t="s">
        <v>59</v>
      </c>
      <c r="AY36" s="12" t="s">
        <v>58</v>
      </c>
      <c r="AZ36" s="12" t="s">
        <v>58</v>
      </c>
      <c r="BA36" s="12" t="s">
        <v>59</v>
      </c>
      <c r="BB36" s="12" t="s">
        <v>59</v>
      </c>
      <c r="BC36" s="13" t="s">
        <v>59</v>
      </c>
    </row>
    <row r="37">
      <c r="A37" s="14">
        <v>45761.550381168985</v>
      </c>
      <c r="B37" s="15" t="s">
        <v>127</v>
      </c>
      <c r="C37" s="15">
        <v>23.0</v>
      </c>
      <c r="D37" s="15" t="s">
        <v>113</v>
      </c>
      <c r="E37" s="15">
        <v>2.0</v>
      </c>
      <c r="F37" s="15" t="s">
        <v>69</v>
      </c>
      <c r="G37" s="15" t="s">
        <v>69</v>
      </c>
      <c r="H37" s="15" t="s">
        <v>59</v>
      </c>
      <c r="I37" s="15" t="s">
        <v>59</v>
      </c>
      <c r="J37" s="15" t="s">
        <v>58</v>
      </c>
      <c r="K37" s="15" t="s">
        <v>59</v>
      </c>
      <c r="L37" s="15" t="s">
        <v>60</v>
      </c>
      <c r="M37" s="15" t="s">
        <v>60</v>
      </c>
      <c r="N37" s="15" t="s">
        <v>60</v>
      </c>
      <c r="O37" s="15" t="s">
        <v>58</v>
      </c>
      <c r="P37" s="15" t="s">
        <v>59</v>
      </c>
      <c r="Q37" s="15" t="s">
        <v>59</v>
      </c>
      <c r="R37" s="15" t="s">
        <v>59</v>
      </c>
      <c r="S37" s="15" t="s">
        <v>59</v>
      </c>
      <c r="T37" s="15" t="s">
        <v>59</v>
      </c>
      <c r="U37" s="15" t="s">
        <v>59</v>
      </c>
      <c r="V37" s="15" t="s">
        <v>58</v>
      </c>
      <c r="W37" s="15" t="s">
        <v>60</v>
      </c>
      <c r="X37" s="15" t="s">
        <v>59</v>
      </c>
      <c r="Y37" s="15" t="s">
        <v>58</v>
      </c>
      <c r="Z37" s="15" t="s">
        <v>58</v>
      </c>
      <c r="AA37" s="15" t="s">
        <v>58</v>
      </c>
      <c r="AB37" s="15" t="s">
        <v>59</v>
      </c>
      <c r="AC37" s="15" t="s">
        <v>59</v>
      </c>
      <c r="AD37" s="15" t="s">
        <v>59</v>
      </c>
      <c r="AE37" s="15" t="s">
        <v>58</v>
      </c>
      <c r="AF37" s="15" t="s">
        <v>58</v>
      </c>
      <c r="AG37" s="15" t="s">
        <v>58</v>
      </c>
      <c r="AH37" s="15" t="s">
        <v>58</v>
      </c>
      <c r="AI37" s="15" t="s">
        <v>58</v>
      </c>
      <c r="AJ37" s="15" t="s">
        <v>63</v>
      </c>
      <c r="AK37" s="15" t="s">
        <v>63</v>
      </c>
      <c r="AL37" s="15" t="s">
        <v>58</v>
      </c>
      <c r="AM37" s="15" t="s">
        <v>58</v>
      </c>
      <c r="AN37" s="15" t="s">
        <v>59</v>
      </c>
      <c r="AO37" s="15" t="s">
        <v>60</v>
      </c>
      <c r="AP37" s="15" t="s">
        <v>58</v>
      </c>
      <c r="AQ37" s="15" t="s">
        <v>59</v>
      </c>
      <c r="AR37" s="15" t="s">
        <v>59</v>
      </c>
      <c r="AS37" s="15" t="s">
        <v>59</v>
      </c>
      <c r="AT37" s="15" t="s">
        <v>60</v>
      </c>
      <c r="AU37" s="15" t="s">
        <v>60</v>
      </c>
      <c r="AV37" s="15" t="s">
        <v>58</v>
      </c>
      <c r="AW37" s="15" t="s">
        <v>58</v>
      </c>
      <c r="AX37" s="15" t="s">
        <v>58</v>
      </c>
      <c r="AY37" s="15" t="s">
        <v>58</v>
      </c>
      <c r="AZ37" s="15" t="s">
        <v>59</v>
      </c>
      <c r="BA37" s="15" t="s">
        <v>59</v>
      </c>
      <c r="BB37" s="15" t="s">
        <v>58</v>
      </c>
      <c r="BC37" s="16" t="s">
        <v>60</v>
      </c>
    </row>
    <row r="38">
      <c r="A38" s="11">
        <v>45761.59817902777</v>
      </c>
      <c r="B38" s="12" t="s">
        <v>128</v>
      </c>
      <c r="C38" s="12">
        <v>24.0</v>
      </c>
      <c r="D38" s="12" t="s">
        <v>129</v>
      </c>
      <c r="E38" s="12">
        <v>3.0</v>
      </c>
      <c r="F38" s="12" t="s">
        <v>69</v>
      </c>
      <c r="G38" s="12" t="s">
        <v>69</v>
      </c>
      <c r="H38" s="12" t="s">
        <v>59</v>
      </c>
      <c r="I38" s="12" t="s">
        <v>59</v>
      </c>
      <c r="J38" s="12" t="s">
        <v>59</v>
      </c>
      <c r="K38" s="12" t="s">
        <v>58</v>
      </c>
      <c r="L38" s="12" t="s">
        <v>59</v>
      </c>
      <c r="M38" s="12" t="s">
        <v>59</v>
      </c>
      <c r="N38" s="12" t="s">
        <v>59</v>
      </c>
      <c r="O38" s="12" t="s">
        <v>59</v>
      </c>
      <c r="P38" s="12" t="s">
        <v>59</v>
      </c>
      <c r="Q38" s="12" t="s">
        <v>58</v>
      </c>
      <c r="R38" s="12" t="s">
        <v>58</v>
      </c>
      <c r="S38" s="12" t="s">
        <v>58</v>
      </c>
      <c r="T38" s="12" t="s">
        <v>58</v>
      </c>
      <c r="U38" s="12" t="s">
        <v>58</v>
      </c>
      <c r="V38" s="12" t="s">
        <v>58</v>
      </c>
      <c r="W38" s="12" t="s">
        <v>59</v>
      </c>
      <c r="X38" s="12" t="s">
        <v>59</v>
      </c>
      <c r="Y38" s="12" t="s">
        <v>58</v>
      </c>
      <c r="Z38" s="12" t="s">
        <v>58</v>
      </c>
      <c r="AA38" s="12" t="s">
        <v>59</v>
      </c>
      <c r="AB38" s="12" t="s">
        <v>59</v>
      </c>
      <c r="AC38" s="12" t="s">
        <v>60</v>
      </c>
      <c r="AD38" s="12" t="s">
        <v>59</v>
      </c>
      <c r="AE38" s="12" t="s">
        <v>59</v>
      </c>
      <c r="AF38" s="12" t="s">
        <v>58</v>
      </c>
      <c r="AG38" s="12" t="s">
        <v>58</v>
      </c>
      <c r="AH38" s="12" t="s">
        <v>60</v>
      </c>
      <c r="AI38" s="12" t="s">
        <v>58</v>
      </c>
      <c r="AJ38" s="12" t="s">
        <v>61</v>
      </c>
      <c r="AK38" s="12" t="s">
        <v>61</v>
      </c>
      <c r="AL38" s="12" t="s">
        <v>60</v>
      </c>
      <c r="AM38" s="12" t="s">
        <v>62</v>
      </c>
      <c r="AN38" s="12" t="s">
        <v>60</v>
      </c>
      <c r="AO38" s="12" t="s">
        <v>60</v>
      </c>
      <c r="AP38" s="12" t="s">
        <v>60</v>
      </c>
      <c r="AQ38" s="12" t="s">
        <v>59</v>
      </c>
      <c r="AR38" s="12" t="s">
        <v>59</v>
      </c>
      <c r="AS38" s="12" t="s">
        <v>59</v>
      </c>
      <c r="AT38" s="12" t="s">
        <v>59</v>
      </c>
      <c r="AU38" s="12" t="s">
        <v>59</v>
      </c>
      <c r="AV38" s="12" t="s">
        <v>58</v>
      </c>
      <c r="AW38" s="12" t="s">
        <v>59</v>
      </c>
      <c r="AX38" s="12" t="s">
        <v>59</v>
      </c>
      <c r="AY38" s="12" t="s">
        <v>58</v>
      </c>
      <c r="AZ38" s="12" t="s">
        <v>58</v>
      </c>
      <c r="BA38" s="12" t="s">
        <v>58</v>
      </c>
      <c r="BB38" s="12" t="s">
        <v>58</v>
      </c>
      <c r="BC38" s="13" t="s">
        <v>59</v>
      </c>
    </row>
    <row r="39">
      <c r="A39" s="14">
        <v>45761.59916547454</v>
      </c>
      <c r="B39" s="15" t="s">
        <v>130</v>
      </c>
      <c r="C39" s="15">
        <v>22.0</v>
      </c>
      <c r="D39" s="15" t="s">
        <v>129</v>
      </c>
      <c r="E39" s="15">
        <v>3.0</v>
      </c>
      <c r="F39" s="15" t="s">
        <v>69</v>
      </c>
      <c r="G39" s="15" t="s">
        <v>69</v>
      </c>
      <c r="H39" s="15" t="s">
        <v>59</v>
      </c>
      <c r="I39" s="15" t="s">
        <v>59</v>
      </c>
      <c r="J39" s="15" t="s">
        <v>59</v>
      </c>
      <c r="K39" s="15" t="s">
        <v>59</v>
      </c>
      <c r="L39" s="15" t="s">
        <v>58</v>
      </c>
      <c r="M39" s="15" t="s">
        <v>60</v>
      </c>
      <c r="N39" s="15" t="s">
        <v>60</v>
      </c>
      <c r="O39" s="15" t="s">
        <v>58</v>
      </c>
      <c r="P39" s="15" t="s">
        <v>59</v>
      </c>
      <c r="Q39" s="15" t="s">
        <v>60</v>
      </c>
      <c r="R39" s="15" t="s">
        <v>59</v>
      </c>
      <c r="S39" s="15" t="s">
        <v>59</v>
      </c>
      <c r="T39" s="15" t="s">
        <v>59</v>
      </c>
      <c r="U39" s="15" t="s">
        <v>58</v>
      </c>
      <c r="V39" s="15" t="s">
        <v>58</v>
      </c>
      <c r="W39" s="15" t="s">
        <v>58</v>
      </c>
      <c r="X39" s="15" t="s">
        <v>58</v>
      </c>
      <c r="Y39" s="15" t="s">
        <v>59</v>
      </c>
      <c r="Z39" s="15" t="s">
        <v>58</v>
      </c>
      <c r="AA39" s="15" t="s">
        <v>58</v>
      </c>
      <c r="AB39" s="15" t="s">
        <v>59</v>
      </c>
      <c r="AC39" s="15" t="s">
        <v>59</v>
      </c>
      <c r="AD39" s="15" t="s">
        <v>58</v>
      </c>
      <c r="AE39" s="15" t="s">
        <v>58</v>
      </c>
      <c r="AF39" s="15" t="s">
        <v>58</v>
      </c>
      <c r="AG39" s="15" t="s">
        <v>58</v>
      </c>
      <c r="AH39" s="15" t="s">
        <v>60</v>
      </c>
      <c r="AI39" s="15" t="s">
        <v>60</v>
      </c>
      <c r="AJ39" s="15" t="s">
        <v>61</v>
      </c>
      <c r="AK39" s="15" t="s">
        <v>62</v>
      </c>
      <c r="AL39" s="15" t="s">
        <v>58</v>
      </c>
      <c r="AM39" s="15" t="s">
        <v>60</v>
      </c>
      <c r="AN39" s="15" t="s">
        <v>58</v>
      </c>
      <c r="AO39" s="15" t="s">
        <v>59</v>
      </c>
      <c r="AP39" s="15" t="s">
        <v>59</v>
      </c>
      <c r="AQ39" s="15" t="s">
        <v>59</v>
      </c>
      <c r="AR39" s="15" t="s">
        <v>59</v>
      </c>
      <c r="AS39" s="15" t="s">
        <v>59</v>
      </c>
      <c r="AT39" s="15" t="s">
        <v>59</v>
      </c>
      <c r="AU39" s="15" t="s">
        <v>58</v>
      </c>
      <c r="AV39" s="15" t="s">
        <v>60</v>
      </c>
      <c r="AW39" s="15" t="s">
        <v>58</v>
      </c>
      <c r="AX39" s="15" t="s">
        <v>59</v>
      </c>
      <c r="AY39" s="15" t="s">
        <v>58</v>
      </c>
      <c r="AZ39" s="15" t="s">
        <v>60</v>
      </c>
      <c r="BA39" s="15" t="s">
        <v>58</v>
      </c>
      <c r="BB39" s="15" t="s">
        <v>58</v>
      </c>
      <c r="BC39" s="16" t="s">
        <v>58</v>
      </c>
    </row>
    <row r="40">
      <c r="A40" s="11">
        <v>45761.60050241898</v>
      </c>
      <c r="B40" s="12" t="s">
        <v>131</v>
      </c>
      <c r="C40" s="12">
        <v>23.0</v>
      </c>
      <c r="D40" s="12" t="s">
        <v>129</v>
      </c>
      <c r="E40" s="12">
        <v>3.0</v>
      </c>
      <c r="F40" s="12" t="s">
        <v>69</v>
      </c>
      <c r="G40" s="12" t="s">
        <v>69</v>
      </c>
      <c r="H40" s="12" t="s">
        <v>59</v>
      </c>
      <c r="I40" s="12" t="s">
        <v>60</v>
      </c>
      <c r="J40" s="12" t="s">
        <v>60</v>
      </c>
      <c r="K40" s="12" t="s">
        <v>59</v>
      </c>
      <c r="L40" s="12" t="s">
        <v>59</v>
      </c>
      <c r="M40" s="12" t="s">
        <v>59</v>
      </c>
      <c r="N40" s="12" t="s">
        <v>58</v>
      </c>
      <c r="O40" s="12" t="s">
        <v>59</v>
      </c>
      <c r="P40" s="12" t="s">
        <v>59</v>
      </c>
      <c r="Q40" s="12" t="s">
        <v>58</v>
      </c>
      <c r="R40" s="12" t="s">
        <v>58</v>
      </c>
      <c r="S40" s="12" t="s">
        <v>59</v>
      </c>
      <c r="T40" s="12" t="s">
        <v>59</v>
      </c>
      <c r="U40" s="12" t="s">
        <v>58</v>
      </c>
      <c r="V40" s="12" t="s">
        <v>58</v>
      </c>
      <c r="W40" s="12" t="s">
        <v>58</v>
      </c>
      <c r="X40" s="12" t="s">
        <v>58</v>
      </c>
      <c r="Y40" s="12" t="s">
        <v>58</v>
      </c>
      <c r="Z40" s="12" t="s">
        <v>60</v>
      </c>
      <c r="AA40" s="12" t="s">
        <v>59</v>
      </c>
      <c r="AB40" s="12" t="s">
        <v>58</v>
      </c>
      <c r="AC40" s="12" t="s">
        <v>59</v>
      </c>
      <c r="AD40" s="12" t="s">
        <v>60</v>
      </c>
      <c r="AE40" s="12" t="s">
        <v>60</v>
      </c>
      <c r="AF40" s="12" t="s">
        <v>59</v>
      </c>
      <c r="AG40" s="12" t="s">
        <v>58</v>
      </c>
      <c r="AH40" s="12" t="s">
        <v>60</v>
      </c>
      <c r="AI40" s="12" t="s">
        <v>58</v>
      </c>
      <c r="AJ40" s="12" t="s">
        <v>63</v>
      </c>
      <c r="AK40" s="12" t="s">
        <v>61</v>
      </c>
      <c r="AL40" s="12" t="s">
        <v>60</v>
      </c>
      <c r="AM40" s="12" t="s">
        <v>60</v>
      </c>
      <c r="AN40" s="12" t="s">
        <v>58</v>
      </c>
      <c r="AO40" s="12" t="s">
        <v>59</v>
      </c>
      <c r="AP40" s="12" t="s">
        <v>58</v>
      </c>
      <c r="AQ40" s="12" t="s">
        <v>58</v>
      </c>
      <c r="AR40" s="12" t="s">
        <v>58</v>
      </c>
      <c r="AS40" s="12" t="s">
        <v>59</v>
      </c>
      <c r="AT40" s="12" t="s">
        <v>59</v>
      </c>
      <c r="AU40" s="12" t="s">
        <v>60</v>
      </c>
      <c r="AV40" s="12" t="s">
        <v>60</v>
      </c>
      <c r="AW40" s="12" t="s">
        <v>60</v>
      </c>
      <c r="AX40" s="12" t="s">
        <v>59</v>
      </c>
      <c r="AY40" s="12" t="s">
        <v>59</v>
      </c>
      <c r="AZ40" s="12" t="s">
        <v>58</v>
      </c>
      <c r="BA40" s="12" t="s">
        <v>58</v>
      </c>
      <c r="BB40" s="12" t="s">
        <v>58</v>
      </c>
      <c r="BC40" s="13" t="s">
        <v>58</v>
      </c>
    </row>
    <row r="41">
      <c r="A41" s="14">
        <v>45761.601496793985</v>
      </c>
      <c r="B41" s="15" t="s">
        <v>132</v>
      </c>
      <c r="C41" s="15">
        <v>22.0</v>
      </c>
      <c r="D41" s="15" t="s">
        <v>133</v>
      </c>
      <c r="E41" s="15">
        <v>3.0</v>
      </c>
      <c r="F41" s="15" t="s">
        <v>69</v>
      </c>
      <c r="G41" s="15" t="s">
        <v>69</v>
      </c>
      <c r="H41" s="15" t="s">
        <v>58</v>
      </c>
      <c r="I41" s="15" t="s">
        <v>59</v>
      </c>
      <c r="J41" s="15" t="s">
        <v>59</v>
      </c>
      <c r="K41" s="15" t="s">
        <v>58</v>
      </c>
      <c r="L41" s="15" t="s">
        <v>59</v>
      </c>
      <c r="M41" s="15" t="s">
        <v>59</v>
      </c>
      <c r="N41" s="15" t="s">
        <v>58</v>
      </c>
      <c r="O41" s="15" t="s">
        <v>60</v>
      </c>
      <c r="P41" s="15" t="s">
        <v>60</v>
      </c>
      <c r="Q41" s="15" t="s">
        <v>58</v>
      </c>
      <c r="R41" s="15" t="s">
        <v>59</v>
      </c>
      <c r="S41" s="15" t="s">
        <v>59</v>
      </c>
      <c r="T41" s="15" t="s">
        <v>58</v>
      </c>
      <c r="U41" s="15" t="s">
        <v>59</v>
      </c>
      <c r="V41" s="15" t="s">
        <v>59</v>
      </c>
      <c r="W41" s="15" t="s">
        <v>58</v>
      </c>
      <c r="X41" s="15" t="s">
        <v>58</v>
      </c>
      <c r="Y41" s="15" t="s">
        <v>58</v>
      </c>
      <c r="Z41" s="15" t="s">
        <v>58</v>
      </c>
      <c r="AA41" s="15" t="s">
        <v>60</v>
      </c>
      <c r="AB41" s="15" t="s">
        <v>60</v>
      </c>
      <c r="AC41" s="15" t="s">
        <v>60</v>
      </c>
      <c r="AD41" s="15" t="s">
        <v>59</v>
      </c>
      <c r="AE41" s="15" t="s">
        <v>59</v>
      </c>
      <c r="AF41" s="15" t="s">
        <v>58</v>
      </c>
      <c r="AG41" s="15" t="s">
        <v>58</v>
      </c>
      <c r="AH41" s="15" t="s">
        <v>58</v>
      </c>
      <c r="AI41" s="15" t="s">
        <v>59</v>
      </c>
      <c r="AJ41" s="15" t="s">
        <v>61</v>
      </c>
      <c r="AK41" s="15" t="s">
        <v>61</v>
      </c>
      <c r="AL41" s="15" t="s">
        <v>60</v>
      </c>
      <c r="AM41" s="15" t="s">
        <v>59</v>
      </c>
      <c r="AN41" s="15" t="s">
        <v>59</v>
      </c>
      <c r="AO41" s="15" t="s">
        <v>58</v>
      </c>
      <c r="AP41" s="15" t="s">
        <v>58</v>
      </c>
      <c r="AQ41" s="15" t="s">
        <v>59</v>
      </c>
      <c r="AR41" s="15" t="s">
        <v>58</v>
      </c>
      <c r="AS41" s="15" t="s">
        <v>59</v>
      </c>
      <c r="AT41" s="15" t="s">
        <v>59</v>
      </c>
      <c r="AU41" s="15" t="s">
        <v>58</v>
      </c>
      <c r="AV41" s="15" t="s">
        <v>59</v>
      </c>
      <c r="AW41" s="15" t="s">
        <v>59</v>
      </c>
      <c r="AX41" s="15" t="s">
        <v>59</v>
      </c>
      <c r="AY41" s="15" t="s">
        <v>60</v>
      </c>
      <c r="AZ41" s="15" t="s">
        <v>59</v>
      </c>
      <c r="BA41" s="15" t="s">
        <v>59</v>
      </c>
      <c r="BB41" s="15" t="s">
        <v>59</v>
      </c>
      <c r="BC41" s="16" t="s">
        <v>58</v>
      </c>
    </row>
    <row r="42">
      <c r="A42" s="11">
        <v>45761.60305726852</v>
      </c>
      <c r="B42" s="12" t="s">
        <v>134</v>
      </c>
      <c r="C42" s="12">
        <v>20.0</v>
      </c>
      <c r="D42" s="12" t="s">
        <v>129</v>
      </c>
      <c r="E42" s="12">
        <v>3.0</v>
      </c>
      <c r="F42" s="12" t="s">
        <v>69</v>
      </c>
      <c r="G42" s="12" t="s">
        <v>69</v>
      </c>
      <c r="H42" s="12" t="s">
        <v>58</v>
      </c>
      <c r="I42" s="12" t="s">
        <v>59</v>
      </c>
      <c r="J42" s="12" t="s">
        <v>59</v>
      </c>
      <c r="K42" s="12" t="s">
        <v>58</v>
      </c>
      <c r="L42" s="12" t="s">
        <v>58</v>
      </c>
      <c r="M42" s="12" t="s">
        <v>58</v>
      </c>
      <c r="N42" s="12" t="s">
        <v>59</v>
      </c>
      <c r="O42" s="12" t="s">
        <v>59</v>
      </c>
      <c r="P42" s="12" t="s">
        <v>58</v>
      </c>
      <c r="Q42" s="12" t="s">
        <v>59</v>
      </c>
      <c r="R42" s="12" t="s">
        <v>59</v>
      </c>
      <c r="S42" s="12" t="s">
        <v>58</v>
      </c>
      <c r="T42" s="12" t="s">
        <v>58</v>
      </c>
      <c r="U42" s="12" t="s">
        <v>58</v>
      </c>
      <c r="V42" s="12" t="s">
        <v>59</v>
      </c>
      <c r="W42" s="12" t="s">
        <v>58</v>
      </c>
      <c r="X42" s="12" t="s">
        <v>58</v>
      </c>
      <c r="Y42" s="12" t="s">
        <v>58</v>
      </c>
      <c r="Z42" s="12" t="s">
        <v>59</v>
      </c>
      <c r="AA42" s="12" t="s">
        <v>59</v>
      </c>
      <c r="AB42" s="12" t="s">
        <v>59</v>
      </c>
      <c r="AC42" s="12" t="s">
        <v>59</v>
      </c>
      <c r="AD42" s="12" t="s">
        <v>58</v>
      </c>
      <c r="AE42" s="12" t="s">
        <v>58</v>
      </c>
      <c r="AF42" s="12" t="s">
        <v>58</v>
      </c>
      <c r="AG42" s="12" t="s">
        <v>60</v>
      </c>
      <c r="AH42" s="12" t="s">
        <v>58</v>
      </c>
      <c r="AI42" s="12" t="s">
        <v>59</v>
      </c>
      <c r="AJ42" s="12" t="s">
        <v>61</v>
      </c>
      <c r="AK42" s="12" t="s">
        <v>63</v>
      </c>
      <c r="AL42" s="12" t="s">
        <v>58</v>
      </c>
      <c r="AM42" s="12" t="s">
        <v>59</v>
      </c>
      <c r="AN42" s="12" t="s">
        <v>59</v>
      </c>
      <c r="AO42" s="12" t="s">
        <v>59</v>
      </c>
      <c r="AP42" s="12" t="s">
        <v>59</v>
      </c>
      <c r="AQ42" s="12" t="s">
        <v>59</v>
      </c>
      <c r="AR42" s="12" t="s">
        <v>59</v>
      </c>
      <c r="AS42" s="12" t="s">
        <v>58</v>
      </c>
      <c r="AT42" s="12" t="s">
        <v>58</v>
      </c>
      <c r="AU42" s="12" t="s">
        <v>58</v>
      </c>
      <c r="AV42" s="12" t="s">
        <v>58</v>
      </c>
      <c r="AW42" s="12" t="s">
        <v>58</v>
      </c>
      <c r="AX42" s="12" t="s">
        <v>59</v>
      </c>
      <c r="AY42" s="12" t="s">
        <v>58</v>
      </c>
      <c r="AZ42" s="12" t="s">
        <v>58</v>
      </c>
      <c r="BA42" s="12" t="s">
        <v>59</v>
      </c>
      <c r="BB42" s="12" t="s">
        <v>58</v>
      </c>
      <c r="BC42" s="13" t="s">
        <v>59</v>
      </c>
    </row>
    <row r="43">
      <c r="A43" s="14">
        <v>45761.60410430556</v>
      </c>
      <c r="B43" s="15" t="s">
        <v>135</v>
      </c>
      <c r="C43" s="15">
        <v>23.0</v>
      </c>
      <c r="D43" s="15" t="s">
        <v>129</v>
      </c>
      <c r="E43" s="15">
        <v>3.0</v>
      </c>
      <c r="F43" s="15" t="s">
        <v>69</v>
      </c>
      <c r="G43" s="15" t="s">
        <v>69</v>
      </c>
      <c r="H43" s="15" t="s">
        <v>60</v>
      </c>
      <c r="I43" s="15" t="s">
        <v>60</v>
      </c>
      <c r="J43" s="15" t="s">
        <v>58</v>
      </c>
      <c r="K43" s="15" t="s">
        <v>59</v>
      </c>
      <c r="L43" s="15" t="s">
        <v>59</v>
      </c>
      <c r="M43" s="15" t="s">
        <v>59</v>
      </c>
      <c r="N43" s="15" t="s">
        <v>59</v>
      </c>
      <c r="O43" s="15" t="s">
        <v>59</v>
      </c>
      <c r="P43" s="15" t="s">
        <v>59</v>
      </c>
      <c r="Q43" s="15" t="s">
        <v>58</v>
      </c>
      <c r="R43" s="15" t="s">
        <v>59</v>
      </c>
      <c r="S43" s="15" t="s">
        <v>59</v>
      </c>
      <c r="T43" s="15" t="s">
        <v>59</v>
      </c>
      <c r="U43" s="15" t="s">
        <v>58</v>
      </c>
      <c r="V43" s="15" t="s">
        <v>58</v>
      </c>
      <c r="W43" s="15" t="s">
        <v>60</v>
      </c>
      <c r="X43" s="15" t="s">
        <v>58</v>
      </c>
      <c r="Y43" s="15" t="s">
        <v>59</v>
      </c>
      <c r="Z43" s="15" t="s">
        <v>58</v>
      </c>
      <c r="AA43" s="15" t="s">
        <v>59</v>
      </c>
      <c r="AB43" s="15" t="s">
        <v>58</v>
      </c>
      <c r="AC43" s="15" t="s">
        <v>58</v>
      </c>
      <c r="AD43" s="15" t="s">
        <v>59</v>
      </c>
      <c r="AE43" s="15" t="s">
        <v>58</v>
      </c>
      <c r="AF43" s="15" t="s">
        <v>59</v>
      </c>
      <c r="AG43" s="15" t="s">
        <v>58</v>
      </c>
      <c r="AH43" s="15" t="s">
        <v>60</v>
      </c>
      <c r="AI43" s="15" t="s">
        <v>58</v>
      </c>
      <c r="AJ43" s="15" t="s">
        <v>61</v>
      </c>
      <c r="AK43" s="15" t="s">
        <v>61</v>
      </c>
      <c r="AL43" s="15" t="s">
        <v>60</v>
      </c>
      <c r="AM43" s="15" t="s">
        <v>58</v>
      </c>
      <c r="AN43" s="15" t="s">
        <v>58</v>
      </c>
      <c r="AO43" s="15" t="s">
        <v>58</v>
      </c>
      <c r="AP43" s="15" t="s">
        <v>58</v>
      </c>
      <c r="AQ43" s="15" t="s">
        <v>58</v>
      </c>
      <c r="AR43" s="15" t="s">
        <v>58</v>
      </c>
      <c r="AS43" s="15" t="s">
        <v>58</v>
      </c>
      <c r="AT43" s="15" t="s">
        <v>58</v>
      </c>
      <c r="AU43" s="15" t="s">
        <v>58</v>
      </c>
      <c r="AV43" s="15" t="s">
        <v>58</v>
      </c>
      <c r="AW43" s="15" t="s">
        <v>58</v>
      </c>
      <c r="AX43" s="15" t="s">
        <v>58</v>
      </c>
      <c r="AY43" s="15" t="s">
        <v>58</v>
      </c>
      <c r="AZ43" s="15" t="s">
        <v>59</v>
      </c>
      <c r="BA43" s="15" t="s">
        <v>58</v>
      </c>
      <c r="BB43" s="15" t="s">
        <v>58</v>
      </c>
      <c r="BC43" s="16" t="s">
        <v>58</v>
      </c>
    </row>
    <row r="44">
      <c r="A44" s="11">
        <v>45761.609149386575</v>
      </c>
      <c r="B44" s="12" t="s">
        <v>136</v>
      </c>
      <c r="C44" s="12">
        <v>23.0</v>
      </c>
      <c r="D44" s="12" t="s">
        <v>129</v>
      </c>
      <c r="E44" s="12">
        <v>3.0</v>
      </c>
      <c r="F44" s="12" t="s">
        <v>69</v>
      </c>
      <c r="G44" s="12" t="s">
        <v>69</v>
      </c>
      <c r="H44" s="12" t="s">
        <v>59</v>
      </c>
      <c r="I44" s="12" t="s">
        <v>58</v>
      </c>
      <c r="J44" s="12" t="s">
        <v>58</v>
      </c>
      <c r="K44" s="12" t="s">
        <v>58</v>
      </c>
      <c r="L44" s="12" t="s">
        <v>60</v>
      </c>
      <c r="M44" s="12" t="s">
        <v>58</v>
      </c>
      <c r="N44" s="12" t="s">
        <v>58</v>
      </c>
      <c r="O44" s="12" t="s">
        <v>58</v>
      </c>
      <c r="P44" s="12" t="s">
        <v>58</v>
      </c>
      <c r="Q44" s="12" t="s">
        <v>59</v>
      </c>
      <c r="R44" s="12" t="s">
        <v>60</v>
      </c>
      <c r="S44" s="12" t="s">
        <v>58</v>
      </c>
      <c r="T44" s="12" t="s">
        <v>60</v>
      </c>
      <c r="U44" s="12" t="s">
        <v>58</v>
      </c>
      <c r="V44" s="12" t="s">
        <v>60</v>
      </c>
      <c r="W44" s="12" t="s">
        <v>58</v>
      </c>
      <c r="X44" s="12" t="s">
        <v>58</v>
      </c>
      <c r="Y44" s="12" t="s">
        <v>59</v>
      </c>
      <c r="Z44" s="12" t="s">
        <v>59</v>
      </c>
      <c r="AA44" s="12" t="s">
        <v>58</v>
      </c>
      <c r="AB44" s="12" t="s">
        <v>59</v>
      </c>
      <c r="AC44" s="12" t="s">
        <v>58</v>
      </c>
      <c r="AD44" s="12" t="s">
        <v>60</v>
      </c>
      <c r="AE44" s="12" t="s">
        <v>58</v>
      </c>
      <c r="AF44" s="12" t="s">
        <v>58</v>
      </c>
      <c r="AG44" s="12" t="s">
        <v>58</v>
      </c>
      <c r="AH44" s="12" t="s">
        <v>58</v>
      </c>
      <c r="AI44" s="12" t="s">
        <v>60</v>
      </c>
      <c r="AJ44" s="12" t="s">
        <v>61</v>
      </c>
      <c r="AK44" s="12" t="s">
        <v>61</v>
      </c>
      <c r="AL44" s="12" t="s">
        <v>58</v>
      </c>
      <c r="AM44" s="12" t="s">
        <v>58</v>
      </c>
      <c r="AN44" s="12" t="s">
        <v>58</v>
      </c>
      <c r="AO44" s="12" t="s">
        <v>59</v>
      </c>
      <c r="AP44" s="12" t="s">
        <v>58</v>
      </c>
      <c r="AQ44" s="12" t="s">
        <v>59</v>
      </c>
      <c r="AR44" s="12" t="s">
        <v>59</v>
      </c>
      <c r="AS44" s="12" t="s">
        <v>60</v>
      </c>
      <c r="AT44" s="12" t="s">
        <v>60</v>
      </c>
      <c r="AU44" s="12" t="s">
        <v>60</v>
      </c>
      <c r="AV44" s="12" t="s">
        <v>58</v>
      </c>
      <c r="AW44" s="12" t="s">
        <v>59</v>
      </c>
      <c r="AX44" s="12" t="s">
        <v>59</v>
      </c>
      <c r="AY44" s="12" t="s">
        <v>59</v>
      </c>
      <c r="AZ44" s="12" t="s">
        <v>58</v>
      </c>
      <c r="BA44" s="12" t="s">
        <v>58</v>
      </c>
      <c r="BB44" s="12" t="s">
        <v>59</v>
      </c>
      <c r="BC44" s="13" t="s">
        <v>58</v>
      </c>
    </row>
    <row r="45">
      <c r="A45" s="14">
        <v>45761.61159577547</v>
      </c>
      <c r="B45" s="15" t="s">
        <v>137</v>
      </c>
      <c r="C45" s="15">
        <v>22.0</v>
      </c>
      <c r="D45" s="15" t="s">
        <v>129</v>
      </c>
      <c r="E45" s="15">
        <v>3.0</v>
      </c>
      <c r="F45" s="15" t="s">
        <v>69</v>
      </c>
      <c r="G45" s="15" t="s">
        <v>69</v>
      </c>
      <c r="H45" s="15" t="s">
        <v>59</v>
      </c>
      <c r="I45" s="15" t="s">
        <v>59</v>
      </c>
      <c r="J45" s="15" t="s">
        <v>58</v>
      </c>
      <c r="K45" s="15" t="s">
        <v>58</v>
      </c>
      <c r="L45" s="15" t="s">
        <v>59</v>
      </c>
      <c r="M45" s="15" t="s">
        <v>58</v>
      </c>
      <c r="N45" s="15" t="s">
        <v>58</v>
      </c>
      <c r="O45" s="15" t="s">
        <v>59</v>
      </c>
      <c r="P45" s="15" t="s">
        <v>59</v>
      </c>
      <c r="Q45" s="15" t="s">
        <v>59</v>
      </c>
      <c r="R45" s="15" t="s">
        <v>59</v>
      </c>
      <c r="S45" s="15" t="s">
        <v>59</v>
      </c>
      <c r="T45" s="15" t="s">
        <v>58</v>
      </c>
      <c r="U45" s="15" t="s">
        <v>58</v>
      </c>
      <c r="V45" s="15" t="s">
        <v>59</v>
      </c>
      <c r="W45" s="15" t="s">
        <v>58</v>
      </c>
      <c r="X45" s="15" t="s">
        <v>58</v>
      </c>
      <c r="Y45" s="15" t="s">
        <v>59</v>
      </c>
      <c r="Z45" s="15" t="s">
        <v>59</v>
      </c>
      <c r="AA45" s="15" t="s">
        <v>58</v>
      </c>
      <c r="AB45" s="15" t="s">
        <v>58</v>
      </c>
      <c r="AC45" s="15" t="s">
        <v>60</v>
      </c>
      <c r="AD45" s="15" t="s">
        <v>58</v>
      </c>
      <c r="AE45" s="15" t="s">
        <v>60</v>
      </c>
      <c r="AF45" s="15" t="s">
        <v>58</v>
      </c>
      <c r="AG45" s="15" t="s">
        <v>58</v>
      </c>
      <c r="AH45" s="15" t="s">
        <v>59</v>
      </c>
      <c r="AI45" s="15" t="s">
        <v>59</v>
      </c>
      <c r="AJ45" s="15" t="s">
        <v>61</v>
      </c>
      <c r="AK45" s="15" t="s">
        <v>61</v>
      </c>
      <c r="AL45" s="15" t="s">
        <v>60</v>
      </c>
      <c r="AM45" s="15" t="s">
        <v>60</v>
      </c>
      <c r="AN45" s="15" t="s">
        <v>60</v>
      </c>
      <c r="AO45" s="15" t="s">
        <v>58</v>
      </c>
      <c r="AP45" s="15" t="s">
        <v>58</v>
      </c>
      <c r="AQ45" s="15" t="s">
        <v>59</v>
      </c>
      <c r="AR45" s="15" t="s">
        <v>59</v>
      </c>
      <c r="AS45" s="15" t="s">
        <v>59</v>
      </c>
      <c r="AT45" s="15" t="s">
        <v>59</v>
      </c>
      <c r="AU45" s="15" t="s">
        <v>58</v>
      </c>
      <c r="AV45" s="15" t="s">
        <v>58</v>
      </c>
      <c r="AW45" s="15" t="s">
        <v>58</v>
      </c>
      <c r="AX45" s="15" t="s">
        <v>58</v>
      </c>
      <c r="AY45" s="15" t="s">
        <v>60</v>
      </c>
      <c r="AZ45" s="15" t="s">
        <v>60</v>
      </c>
      <c r="BA45" s="15" t="s">
        <v>58</v>
      </c>
      <c r="BB45" s="15" t="s">
        <v>58</v>
      </c>
      <c r="BC45" s="16" t="s">
        <v>60</v>
      </c>
    </row>
    <row r="46">
      <c r="A46" s="11">
        <v>45761.61333533565</v>
      </c>
      <c r="B46" s="12" t="s">
        <v>138</v>
      </c>
      <c r="C46" s="12">
        <v>24.0</v>
      </c>
      <c r="D46" s="12" t="s">
        <v>133</v>
      </c>
      <c r="E46" s="12">
        <v>3.0</v>
      </c>
      <c r="F46" s="12" t="s">
        <v>69</v>
      </c>
      <c r="G46" s="12" t="s">
        <v>69</v>
      </c>
      <c r="H46" s="12" t="s">
        <v>60</v>
      </c>
      <c r="I46" s="12" t="s">
        <v>59</v>
      </c>
      <c r="J46" s="12" t="s">
        <v>59</v>
      </c>
      <c r="K46" s="12" t="s">
        <v>58</v>
      </c>
      <c r="L46" s="12" t="s">
        <v>58</v>
      </c>
      <c r="M46" s="12" t="s">
        <v>58</v>
      </c>
      <c r="N46" s="12" t="s">
        <v>58</v>
      </c>
      <c r="O46" s="12" t="s">
        <v>58</v>
      </c>
      <c r="P46" s="12" t="s">
        <v>58</v>
      </c>
      <c r="Q46" s="12" t="s">
        <v>58</v>
      </c>
      <c r="R46" s="12" t="s">
        <v>58</v>
      </c>
      <c r="S46" s="12" t="s">
        <v>58</v>
      </c>
      <c r="T46" s="12" t="s">
        <v>58</v>
      </c>
      <c r="U46" s="12" t="s">
        <v>58</v>
      </c>
      <c r="V46" s="12" t="s">
        <v>58</v>
      </c>
      <c r="W46" s="12" t="s">
        <v>58</v>
      </c>
      <c r="X46" s="12" t="s">
        <v>58</v>
      </c>
      <c r="Y46" s="12" t="s">
        <v>58</v>
      </c>
      <c r="Z46" s="12" t="s">
        <v>58</v>
      </c>
      <c r="AA46" s="12" t="s">
        <v>58</v>
      </c>
      <c r="AB46" s="12" t="s">
        <v>58</v>
      </c>
      <c r="AC46" s="12" t="s">
        <v>58</v>
      </c>
      <c r="AD46" s="12" t="s">
        <v>58</v>
      </c>
      <c r="AE46" s="12" t="s">
        <v>58</v>
      </c>
      <c r="AF46" s="12" t="s">
        <v>60</v>
      </c>
      <c r="AG46" s="12" t="s">
        <v>58</v>
      </c>
      <c r="AH46" s="12" t="s">
        <v>59</v>
      </c>
      <c r="AI46" s="12" t="s">
        <v>59</v>
      </c>
      <c r="AJ46" s="12" t="s">
        <v>61</v>
      </c>
      <c r="AK46" s="12" t="s">
        <v>63</v>
      </c>
      <c r="AL46" s="12" t="s">
        <v>59</v>
      </c>
      <c r="AM46" s="12" t="s">
        <v>58</v>
      </c>
      <c r="AN46" s="12" t="s">
        <v>59</v>
      </c>
      <c r="AO46" s="12" t="s">
        <v>58</v>
      </c>
      <c r="AP46" s="12" t="s">
        <v>59</v>
      </c>
      <c r="AQ46" s="12" t="s">
        <v>59</v>
      </c>
      <c r="AR46" s="12" t="s">
        <v>59</v>
      </c>
      <c r="AS46" s="12" t="s">
        <v>59</v>
      </c>
      <c r="AT46" s="12" t="s">
        <v>58</v>
      </c>
      <c r="AU46" s="12" t="s">
        <v>59</v>
      </c>
      <c r="AV46" s="12" t="s">
        <v>58</v>
      </c>
      <c r="AW46" s="12" t="s">
        <v>60</v>
      </c>
      <c r="AX46" s="12" t="s">
        <v>58</v>
      </c>
      <c r="AY46" s="12" t="s">
        <v>58</v>
      </c>
      <c r="AZ46" s="12" t="s">
        <v>59</v>
      </c>
      <c r="BA46" s="12" t="s">
        <v>59</v>
      </c>
      <c r="BB46" s="12" t="s">
        <v>58</v>
      </c>
      <c r="BC46" s="13" t="s">
        <v>58</v>
      </c>
    </row>
    <row r="47">
      <c r="A47" s="14">
        <v>45761.61421745371</v>
      </c>
      <c r="B47" s="15" t="s">
        <v>139</v>
      </c>
      <c r="C47" s="15">
        <v>24.0</v>
      </c>
      <c r="D47" s="15" t="s">
        <v>133</v>
      </c>
      <c r="E47" s="15">
        <v>3.0</v>
      </c>
      <c r="F47" s="15" t="s">
        <v>69</v>
      </c>
      <c r="G47" s="15" t="s">
        <v>69</v>
      </c>
      <c r="H47" s="15" t="s">
        <v>58</v>
      </c>
      <c r="I47" s="15" t="s">
        <v>58</v>
      </c>
      <c r="J47" s="15" t="s">
        <v>58</v>
      </c>
      <c r="K47" s="15" t="s">
        <v>58</v>
      </c>
      <c r="L47" s="15" t="s">
        <v>60</v>
      </c>
      <c r="M47" s="15" t="s">
        <v>60</v>
      </c>
      <c r="N47" s="15" t="s">
        <v>58</v>
      </c>
      <c r="O47" s="15" t="s">
        <v>59</v>
      </c>
      <c r="P47" s="15" t="s">
        <v>58</v>
      </c>
      <c r="Q47" s="15" t="s">
        <v>58</v>
      </c>
      <c r="R47" s="15" t="s">
        <v>59</v>
      </c>
      <c r="S47" s="15" t="s">
        <v>58</v>
      </c>
      <c r="T47" s="15" t="s">
        <v>59</v>
      </c>
      <c r="U47" s="15" t="s">
        <v>59</v>
      </c>
      <c r="V47" s="15" t="s">
        <v>59</v>
      </c>
      <c r="W47" s="15" t="s">
        <v>58</v>
      </c>
      <c r="X47" s="15" t="s">
        <v>58</v>
      </c>
      <c r="Y47" s="15" t="s">
        <v>58</v>
      </c>
      <c r="Z47" s="15" t="s">
        <v>58</v>
      </c>
      <c r="AA47" s="15" t="s">
        <v>58</v>
      </c>
      <c r="AB47" s="15" t="s">
        <v>58</v>
      </c>
      <c r="AC47" s="15" t="s">
        <v>59</v>
      </c>
      <c r="AD47" s="15" t="s">
        <v>59</v>
      </c>
      <c r="AE47" s="15" t="s">
        <v>58</v>
      </c>
      <c r="AF47" s="15" t="s">
        <v>58</v>
      </c>
      <c r="AG47" s="15" t="s">
        <v>58</v>
      </c>
      <c r="AH47" s="15" t="s">
        <v>59</v>
      </c>
      <c r="AI47" s="15" t="s">
        <v>58</v>
      </c>
      <c r="AJ47" s="15" t="s">
        <v>61</v>
      </c>
      <c r="AK47" s="15" t="s">
        <v>61</v>
      </c>
      <c r="AL47" s="15" t="s">
        <v>60</v>
      </c>
      <c r="AM47" s="15" t="s">
        <v>59</v>
      </c>
      <c r="AN47" s="15" t="s">
        <v>58</v>
      </c>
      <c r="AO47" s="15" t="s">
        <v>58</v>
      </c>
      <c r="AP47" s="15" t="s">
        <v>58</v>
      </c>
      <c r="AQ47" s="15" t="s">
        <v>59</v>
      </c>
      <c r="AR47" s="15" t="s">
        <v>59</v>
      </c>
      <c r="AS47" s="15" t="s">
        <v>59</v>
      </c>
      <c r="AT47" s="15" t="s">
        <v>58</v>
      </c>
      <c r="AU47" s="15" t="s">
        <v>58</v>
      </c>
      <c r="AV47" s="15" t="s">
        <v>60</v>
      </c>
      <c r="AW47" s="15" t="s">
        <v>58</v>
      </c>
      <c r="AX47" s="15" t="s">
        <v>58</v>
      </c>
      <c r="AY47" s="15" t="s">
        <v>58</v>
      </c>
      <c r="AZ47" s="15" t="s">
        <v>58</v>
      </c>
      <c r="BA47" s="15" t="s">
        <v>58</v>
      </c>
      <c r="BB47" s="15" t="s">
        <v>59</v>
      </c>
      <c r="BC47" s="16" t="s">
        <v>59</v>
      </c>
    </row>
    <row r="48">
      <c r="A48" s="11">
        <v>45761.828864282405</v>
      </c>
      <c r="B48" s="12" t="s">
        <v>140</v>
      </c>
      <c r="C48" s="12">
        <v>23.0</v>
      </c>
      <c r="D48" s="12" t="s">
        <v>141</v>
      </c>
      <c r="E48" s="12">
        <v>3.0</v>
      </c>
      <c r="F48" s="12" t="s">
        <v>69</v>
      </c>
      <c r="G48" s="12" t="s">
        <v>69</v>
      </c>
      <c r="H48" s="12" t="s">
        <v>58</v>
      </c>
      <c r="I48" s="12" t="s">
        <v>59</v>
      </c>
      <c r="J48" s="12" t="s">
        <v>59</v>
      </c>
      <c r="K48" s="12" t="s">
        <v>59</v>
      </c>
      <c r="L48" s="12" t="s">
        <v>60</v>
      </c>
      <c r="M48" s="12" t="s">
        <v>58</v>
      </c>
      <c r="N48" s="12" t="s">
        <v>58</v>
      </c>
      <c r="O48" s="12" t="s">
        <v>58</v>
      </c>
      <c r="P48" s="12" t="s">
        <v>60</v>
      </c>
      <c r="Q48" s="12" t="s">
        <v>58</v>
      </c>
      <c r="R48" s="12" t="s">
        <v>58</v>
      </c>
      <c r="S48" s="12" t="s">
        <v>59</v>
      </c>
      <c r="T48" s="12" t="s">
        <v>59</v>
      </c>
      <c r="U48" s="12" t="s">
        <v>59</v>
      </c>
      <c r="V48" s="12" t="s">
        <v>58</v>
      </c>
      <c r="W48" s="12" t="s">
        <v>60</v>
      </c>
      <c r="X48" s="12" t="s">
        <v>60</v>
      </c>
      <c r="Y48" s="12" t="s">
        <v>58</v>
      </c>
      <c r="Z48" s="12" t="s">
        <v>58</v>
      </c>
      <c r="AA48" s="12" t="s">
        <v>58</v>
      </c>
      <c r="AB48" s="12" t="s">
        <v>58</v>
      </c>
      <c r="AC48" s="12" t="s">
        <v>58</v>
      </c>
      <c r="AD48" s="12" t="s">
        <v>58</v>
      </c>
      <c r="AE48" s="12" t="s">
        <v>58</v>
      </c>
      <c r="AF48" s="12" t="s">
        <v>58</v>
      </c>
      <c r="AG48" s="12" t="s">
        <v>59</v>
      </c>
      <c r="AH48" s="12" t="s">
        <v>59</v>
      </c>
      <c r="AI48" s="12" t="s">
        <v>62</v>
      </c>
      <c r="AJ48" s="12" t="s">
        <v>61</v>
      </c>
      <c r="AK48" s="12" t="s">
        <v>61</v>
      </c>
      <c r="AL48" s="12" t="s">
        <v>60</v>
      </c>
      <c r="AM48" s="12" t="s">
        <v>59</v>
      </c>
      <c r="AN48" s="12" t="s">
        <v>59</v>
      </c>
      <c r="AO48" s="12" t="s">
        <v>58</v>
      </c>
      <c r="AP48" s="12" t="s">
        <v>59</v>
      </c>
      <c r="AQ48" s="12" t="s">
        <v>58</v>
      </c>
      <c r="AR48" s="12" t="s">
        <v>58</v>
      </c>
      <c r="AS48" s="12" t="s">
        <v>58</v>
      </c>
      <c r="AT48" s="12" t="s">
        <v>58</v>
      </c>
      <c r="AU48" s="12" t="s">
        <v>58</v>
      </c>
      <c r="AV48" s="12" t="s">
        <v>60</v>
      </c>
      <c r="AW48" s="12" t="s">
        <v>58</v>
      </c>
      <c r="AX48" s="12" t="s">
        <v>59</v>
      </c>
      <c r="AY48" s="12" t="s">
        <v>59</v>
      </c>
      <c r="AZ48" s="12" t="s">
        <v>58</v>
      </c>
      <c r="BA48" s="12" t="s">
        <v>58</v>
      </c>
      <c r="BB48" s="12" t="s">
        <v>58</v>
      </c>
      <c r="BC48" s="13" t="s">
        <v>58</v>
      </c>
    </row>
    <row r="49" hidden="1">
      <c r="A49" s="14">
        <v>45761.831155775464</v>
      </c>
      <c r="B49" s="15" t="s">
        <v>142</v>
      </c>
      <c r="C49" s="15">
        <v>24.0</v>
      </c>
      <c r="D49" s="15" t="s">
        <v>143</v>
      </c>
      <c r="E49" s="15">
        <v>3.0</v>
      </c>
      <c r="F49" s="15" t="s">
        <v>69</v>
      </c>
      <c r="G49" s="15" t="s">
        <v>57</v>
      </c>
      <c r="H49" s="15" t="s">
        <v>58</v>
      </c>
      <c r="I49" s="15" t="s">
        <v>58</v>
      </c>
      <c r="J49" s="15" t="s">
        <v>58</v>
      </c>
      <c r="K49" s="15" t="s">
        <v>60</v>
      </c>
      <c r="L49" s="15" t="s">
        <v>60</v>
      </c>
      <c r="M49" s="15" t="s">
        <v>58</v>
      </c>
      <c r="N49" s="15" t="s">
        <v>59</v>
      </c>
      <c r="O49" s="15" t="s">
        <v>59</v>
      </c>
      <c r="P49" s="15" t="s">
        <v>58</v>
      </c>
      <c r="Q49" s="15" t="s">
        <v>60</v>
      </c>
      <c r="R49" s="15" t="s">
        <v>58</v>
      </c>
      <c r="S49" s="15" t="s">
        <v>58</v>
      </c>
      <c r="T49" s="15" t="s">
        <v>62</v>
      </c>
      <c r="U49" s="15" t="s">
        <v>58</v>
      </c>
      <c r="V49" s="15" t="s">
        <v>58</v>
      </c>
      <c r="W49" s="15" t="s">
        <v>58</v>
      </c>
      <c r="X49" s="15" t="s">
        <v>58</v>
      </c>
      <c r="Y49" s="15" t="s">
        <v>58</v>
      </c>
      <c r="Z49" s="15" t="s">
        <v>58</v>
      </c>
      <c r="AA49" s="15" t="s">
        <v>58</v>
      </c>
      <c r="AB49" s="15" t="s">
        <v>58</v>
      </c>
      <c r="AC49" s="15" t="s">
        <v>58</v>
      </c>
      <c r="AD49" s="15" t="s">
        <v>59</v>
      </c>
      <c r="AE49" s="15" t="s">
        <v>59</v>
      </c>
      <c r="AF49" s="15" t="s">
        <v>58</v>
      </c>
      <c r="AG49" s="15" t="s">
        <v>59</v>
      </c>
      <c r="AH49" s="15" t="s">
        <v>58</v>
      </c>
      <c r="AI49" s="15" t="s">
        <v>58</v>
      </c>
      <c r="AJ49" s="15" t="s">
        <v>58</v>
      </c>
      <c r="AK49" s="15" t="s">
        <v>58</v>
      </c>
      <c r="AL49" s="15" t="s">
        <v>59</v>
      </c>
      <c r="AM49" s="15" t="s">
        <v>58</v>
      </c>
      <c r="AN49" s="15" t="s">
        <v>58</v>
      </c>
      <c r="AO49" s="15" t="s">
        <v>59</v>
      </c>
      <c r="AP49" s="15" t="s">
        <v>59</v>
      </c>
      <c r="AQ49" s="15" t="s">
        <v>59</v>
      </c>
      <c r="AR49" s="15" t="s">
        <v>58</v>
      </c>
      <c r="AS49" s="15" t="s">
        <v>58</v>
      </c>
      <c r="AT49" s="15" t="s">
        <v>58</v>
      </c>
      <c r="AU49" s="15" t="s">
        <v>60</v>
      </c>
      <c r="AV49" s="15" t="s">
        <v>59</v>
      </c>
      <c r="AW49" s="15" t="s">
        <v>59</v>
      </c>
      <c r="AX49" s="15" t="s">
        <v>58</v>
      </c>
      <c r="AY49" s="15" t="s">
        <v>59</v>
      </c>
      <c r="AZ49" s="15" t="s">
        <v>58</v>
      </c>
      <c r="BA49" s="15" t="s">
        <v>58</v>
      </c>
      <c r="BB49" s="15" t="s">
        <v>58</v>
      </c>
      <c r="BC49" s="16" t="s">
        <v>58</v>
      </c>
    </row>
    <row r="50">
      <c r="A50" s="11">
        <v>45761.83219631945</v>
      </c>
      <c r="B50" s="12" t="s">
        <v>144</v>
      </c>
      <c r="C50" s="12">
        <v>22.0</v>
      </c>
      <c r="D50" s="12" t="s">
        <v>133</v>
      </c>
      <c r="E50" s="12">
        <v>3.0</v>
      </c>
      <c r="F50" s="12" t="s">
        <v>69</v>
      </c>
      <c r="G50" s="12" t="s">
        <v>69</v>
      </c>
      <c r="H50" s="12" t="s">
        <v>58</v>
      </c>
      <c r="I50" s="12" t="s">
        <v>58</v>
      </c>
      <c r="J50" s="12" t="s">
        <v>58</v>
      </c>
      <c r="K50" s="12" t="s">
        <v>59</v>
      </c>
      <c r="L50" s="12" t="s">
        <v>59</v>
      </c>
      <c r="M50" s="12" t="s">
        <v>59</v>
      </c>
      <c r="N50" s="12" t="s">
        <v>59</v>
      </c>
      <c r="O50" s="12" t="s">
        <v>58</v>
      </c>
      <c r="P50" s="12" t="s">
        <v>59</v>
      </c>
      <c r="Q50" s="12" t="s">
        <v>59</v>
      </c>
      <c r="R50" s="12" t="s">
        <v>58</v>
      </c>
      <c r="S50" s="12" t="s">
        <v>58</v>
      </c>
      <c r="T50" s="12" t="s">
        <v>60</v>
      </c>
      <c r="U50" s="12" t="s">
        <v>60</v>
      </c>
      <c r="V50" s="12" t="s">
        <v>60</v>
      </c>
      <c r="W50" s="12" t="s">
        <v>63</v>
      </c>
      <c r="X50" s="12" t="s">
        <v>60</v>
      </c>
      <c r="Y50" s="12" t="s">
        <v>62</v>
      </c>
      <c r="Z50" s="12" t="s">
        <v>59</v>
      </c>
      <c r="AA50" s="12" t="s">
        <v>59</v>
      </c>
      <c r="AB50" s="12" t="s">
        <v>60</v>
      </c>
      <c r="AC50" s="12" t="s">
        <v>58</v>
      </c>
      <c r="AD50" s="12" t="s">
        <v>62</v>
      </c>
      <c r="AE50" s="12" t="s">
        <v>60</v>
      </c>
      <c r="AF50" s="12" t="s">
        <v>58</v>
      </c>
      <c r="AG50" s="12" t="s">
        <v>59</v>
      </c>
      <c r="AH50" s="12" t="s">
        <v>58</v>
      </c>
      <c r="AI50" s="12" t="s">
        <v>58</v>
      </c>
      <c r="AJ50" s="12" t="s">
        <v>63</v>
      </c>
      <c r="AK50" s="12" t="s">
        <v>63</v>
      </c>
      <c r="AL50" s="12" t="s">
        <v>63</v>
      </c>
      <c r="AM50" s="12" t="s">
        <v>59</v>
      </c>
      <c r="AN50" s="12" t="s">
        <v>60</v>
      </c>
      <c r="AO50" s="12" t="s">
        <v>58</v>
      </c>
      <c r="AP50" s="12" t="s">
        <v>59</v>
      </c>
      <c r="AQ50" s="12" t="s">
        <v>58</v>
      </c>
      <c r="AR50" s="12" t="s">
        <v>58</v>
      </c>
      <c r="AS50" s="12" t="s">
        <v>59</v>
      </c>
      <c r="AT50" s="12" t="s">
        <v>59</v>
      </c>
      <c r="AU50" s="12" t="s">
        <v>59</v>
      </c>
      <c r="AV50" s="12" t="s">
        <v>58</v>
      </c>
      <c r="AW50" s="12" t="s">
        <v>59</v>
      </c>
      <c r="AX50" s="12" t="s">
        <v>59</v>
      </c>
      <c r="AY50" s="12" t="s">
        <v>59</v>
      </c>
      <c r="AZ50" s="12" t="s">
        <v>59</v>
      </c>
      <c r="BA50" s="12" t="s">
        <v>59</v>
      </c>
      <c r="BB50" s="12" t="s">
        <v>59</v>
      </c>
      <c r="BC50" s="13" t="s">
        <v>58</v>
      </c>
    </row>
    <row r="51">
      <c r="A51" s="14">
        <v>45761.833432893516</v>
      </c>
      <c r="B51" s="15" t="s">
        <v>145</v>
      </c>
      <c r="C51" s="15">
        <v>21.0</v>
      </c>
      <c r="D51" s="15" t="s">
        <v>129</v>
      </c>
      <c r="E51" s="15">
        <v>3.0</v>
      </c>
      <c r="F51" s="15" t="s">
        <v>69</v>
      </c>
      <c r="G51" s="15" t="s">
        <v>69</v>
      </c>
      <c r="H51" s="15" t="s">
        <v>58</v>
      </c>
      <c r="I51" s="15" t="s">
        <v>58</v>
      </c>
      <c r="J51" s="15" t="s">
        <v>60</v>
      </c>
      <c r="K51" s="15" t="s">
        <v>59</v>
      </c>
      <c r="L51" s="15" t="s">
        <v>60</v>
      </c>
      <c r="M51" s="15" t="s">
        <v>59</v>
      </c>
      <c r="N51" s="15" t="s">
        <v>59</v>
      </c>
      <c r="O51" s="15" t="s">
        <v>60</v>
      </c>
      <c r="P51" s="15" t="s">
        <v>60</v>
      </c>
      <c r="Q51" s="15" t="s">
        <v>60</v>
      </c>
      <c r="R51" s="15" t="s">
        <v>60</v>
      </c>
      <c r="S51" s="15" t="s">
        <v>60</v>
      </c>
      <c r="T51" s="15" t="s">
        <v>58</v>
      </c>
      <c r="U51" s="15" t="s">
        <v>60</v>
      </c>
      <c r="V51" s="15" t="s">
        <v>59</v>
      </c>
      <c r="W51" s="15" t="s">
        <v>58</v>
      </c>
      <c r="X51" s="15" t="s">
        <v>58</v>
      </c>
      <c r="Y51" s="15" t="s">
        <v>60</v>
      </c>
      <c r="Z51" s="15" t="s">
        <v>59</v>
      </c>
      <c r="AA51" s="15" t="s">
        <v>59</v>
      </c>
      <c r="AB51" s="15" t="s">
        <v>59</v>
      </c>
      <c r="AC51" s="15" t="s">
        <v>58</v>
      </c>
      <c r="AD51" s="15" t="s">
        <v>58</v>
      </c>
      <c r="AE51" s="15" t="s">
        <v>59</v>
      </c>
      <c r="AF51" s="15" t="s">
        <v>60</v>
      </c>
      <c r="AG51" s="15" t="s">
        <v>60</v>
      </c>
      <c r="AH51" s="15" t="s">
        <v>60</v>
      </c>
      <c r="AI51" s="15" t="s">
        <v>60</v>
      </c>
      <c r="AJ51" s="15" t="s">
        <v>60</v>
      </c>
      <c r="AK51" s="15" t="s">
        <v>60</v>
      </c>
      <c r="AL51" s="15" t="s">
        <v>60</v>
      </c>
      <c r="AM51" s="15" t="s">
        <v>60</v>
      </c>
      <c r="AN51" s="15" t="s">
        <v>59</v>
      </c>
      <c r="AO51" s="15" t="s">
        <v>59</v>
      </c>
      <c r="AP51" s="15" t="s">
        <v>59</v>
      </c>
      <c r="AQ51" s="15" t="s">
        <v>59</v>
      </c>
      <c r="AR51" s="15" t="s">
        <v>59</v>
      </c>
      <c r="AS51" s="15" t="s">
        <v>59</v>
      </c>
      <c r="AT51" s="15" t="s">
        <v>59</v>
      </c>
      <c r="AU51" s="15" t="s">
        <v>59</v>
      </c>
      <c r="AV51" s="15" t="s">
        <v>59</v>
      </c>
      <c r="AW51" s="15" t="s">
        <v>59</v>
      </c>
      <c r="AX51" s="15" t="s">
        <v>59</v>
      </c>
      <c r="AY51" s="15" t="s">
        <v>58</v>
      </c>
      <c r="AZ51" s="15" t="s">
        <v>58</v>
      </c>
      <c r="BA51" s="15" t="s">
        <v>58</v>
      </c>
      <c r="BB51" s="15" t="s">
        <v>58</v>
      </c>
      <c r="BC51" s="16" t="s">
        <v>60</v>
      </c>
    </row>
    <row r="52" hidden="1">
      <c r="A52" s="11">
        <v>45761.84182094908</v>
      </c>
      <c r="B52" s="12" t="s">
        <v>146</v>
      </c>
      <c r="C52" s="12">
        <v>23.0</v>
      </c>
      <c r="D52" s="12" t="s">
        <v>129</v>
      </c>
      <c r="E52" s="12">
        <v>3.0</v>
      </c>
      <c r="F52" s="12" t="s">
        <v>69</v>
      </c>
      <c r="G52" s="12" t="s">
        <v>57</v>
      </c>
      <c r="H52" s="12" t="s">
        <v>58</v>
      </c>
      <c r="I52" s="12" t="s">
        <v>58</v>
      </c>
      <c r="J52" s="12" t="s">
        <v>60</v>
      </c>
      <c r="K52" s="12" t="s">
        <v>60</v>
      </c>
      <c r="L52" s="12" t="s">
        <v>60</v>
      </c>
      <c r="M52" s="12" t="s">
        <v>59</v>
      </c>
      <c r="N52" s="12" t="s">
        <v>59</v>
      </c>
      <c r="O52" s="12" t="s">
        <v>59</v>
      </c>
      <c r="P52" s="12" t="s">
        <v>59</v>
      </c>
      <c r="Q52" s="12" t="s">
        <v>59</v>
      </c>
      <c r="R52" s="12" t="s">
        <v>59</v>
      </c>
      <c r="S52" s="12" t="s">
        <v>60</v>
      </c>
      <c r="T52" s="12" t="s">
        <v>63</v>
      </c>
      <c r="U52" s="12" t="s">
        <v>59</v>
      </c>
      <c r="V52" s="12" t="s">
        <v>58</v>
      </c>
      <c r="W52" s="12" t="s">
        <v>58</v>
      </c>
      <c r="X52" s="12" t="s">
        <v>58</v>
      </c>
      <c r="Y52" s="12" t="s">
        <v>59</v>
      </c>
      <c r="Z52" s="12" t="s">
        <v>58</v>
      </c>
      <c r="AA52" s="12" t="s">
        <v>58</v>
      </c>
      <c r="AB52" s="12" t="s">
        <v>58</v>
      </c>
      <c r="AC52" s="12" t="s">
        <v>60</v>
      </c>
      <c r="AD52" s="12" t="s">
        <v>59</v>
      </c>
      <c r="AE52" s="12" t="s">
        <v>60</v>
      </c>
      <c r="AF52" s="12" t="s">
        <v>58</v>
      </c>
      <c r="AG52" s="12" t="s">
        <v>59</v>
      </c>
      <c r="AH52" s="12" t="s">
        <v>58</v>
      </c>
      <c r="AI52" s="12" t="s">
        <v>60</v>
      </c>
      <c r="AJ52" s="12" t="s">
        <v>58</v>
      </c>
      <c r="AK52" s="12" t="s">
        <v>59</v>
      </c>
      <c r="AL52" s="12" t="s">
        <v>59</v>
      </c>
      <c r="AM52" s="12" t="s">
        <v>59</v>
      </c>
      <c r="AN52" s="12" t="s">
        <v>58</v>
      </c>
      <c r="AO52" s="12" t="s">
        <v>59</v>
      </c>
      <c r="AP52" s="12" t="s">
        <v>58</v>
      </c>
      <c r="AQ52" s="12" t="s">
        <v>60</v>
      </c>
      <c r="AR52" s="12" t="s">
        <v>58</v>
      </c>
      <c r="AS52" s="12" t="s">
        <v>58</v>
      </c>
      <c r="AT52" s="12" t="s">
        <v>58</v>
      </c>
      <c r="AU52" s="12" t="s">
        <v>58</v>
      </c>
      <c r="AV52" s="12" t="s">
        <v>59</v>
      </c>
      <c r="AW52" s="12" t="s">
        <v>58</v>
      </c>
      <c r="AX52" s="12" t="s">
        <v>58</v>
      </c>
      <c r="AY52" s="12" t="s">
        <v>59</v>
      </c>
      <c r="AZ52" s="12" t="s">
        <v>59</v>
      </c>
      <c r="BA52" s="12" t="s">
        <v>59</v>
      </c>
      <c r="BB52" s="12" t="s">
        <v>58</v>
      </c>
      <c r="BC52" s="13" t="s">
        <v>59</v>
      </c>
    </row>
    <row r="53">
      <c r="A53" s="14">
        <v>45761.842933657405</v>
      </c>
      <c r="B53" s="15" t="s">
        <v>147</v>
      </c>
      <c r="C53" s="15">
        <v>23.0</v>
      </c>
      <c r="D53" s="15" t="s">
        <v>78</v>
      </c>
      <c r="E53" s="15">
        <v>3.0</v>
      </c>
      <c r="F53" s="15" t="s">
        <v>69</v>
      </c>
      <c r="G53" s="15" t="s">
        <v>69</v>
      </c>
      <c r="H53" s="15" t="s">
        <v>58</v>
      </c>
      <c r="I53" s="15" t="s">
        <v>60</v>
      </c>
      <c r="J53" s="15" t="s">
        <v>58</v>
      </c>
      <c r="K53" s="15" t="s">
        <v>58</v>
      </c>
      <c r="L53" s="15" t="s">
        <v>59</v>
      </c>
      <c r="M53" s="15" t="s">
        <v>59</v>
      </c>
      <c r="N53" s="15" t="s">
        <v>60</v>
      </c>
      <c r="O53" s="15" t="s">
        <v>58</v>
      </c>
      <c r="P53" s="15" t="s">
        <v>58</v>
      </c>
      <c r="Q53" s="15" t="s">
        <v>58</v>
      </c>
      <c r="R53" s="15" t="s">
        <v>58</v>
      </c>
      <c r="S53" s="15" t="s">
        <v>58</v>
      </c>
      <c r="T53" s="15" t="s">
        <v>58</v>
      </c>
      <c r="U53" s="15" t="s">
        <v>58</v>
      </c>
      <c r="V53" s="15" t="s">
        <v>58</v>
      </c>
      <c r="W53" s="15" t="s">
        <v>59</v>
      </c>
      <c r="X53" s="15" t="s">
        <v>59</v>
      </c>
      <c r="Y53" s="15" t="s">
        <v>59</v>
      </c>
      <c r="Z53" s="15" t="s">
        <v>59</v>
      </c>
      <c r="AA53" s="15" t="s">
        <v>58</v>
      </c>
      <c r="AB53" s="15" t="s">
        <v>58</v>
      </c>
      <c r="AC53" s="15" t="s">
        <v>58</v>
      </c>
      <c r="AD53" s="15" t="s">
        <v>58</v>
      </c>
      <c r="AE53" s="15" t="s">
        <v>58</v>
      </c>
      <c r="AF53" s="15" t="s">
        <v>58</v>
      </c>
      <c r="AG53" s="15" t="s">
        <v>59</v>
      </c>
      <c r="AH53" s="15" t="s">
        <v>60</v>
      </c>
      <c r="AI53" s="15" t="s">
        <v>58</v>
      </c>
      <c r="AJ53" s="15" t="s">
        <v>61</v>
      </c>
      <c r="AK53" s="15" t="s">
        <v>63</v>
      </c>
      <c r="AL53" s="15" t="s">
        <v>60</v>
      </c>
      <c r="AM53" s="15" t="s">
        <v>59</v>
      </c>
      <c r="AN53" s="15" t="s">
        <v>60</v>
      </c>
      <c r="AO53" s="15" t="s">
        <v>58</v>
      </c>
      <c r="AP53" s="15" t="s">
        <v>60</v>
      </c>
      <c r="AQ53" s="15" t="s">
        <v>60</v>
      </c>
      <c r="AR53" s="15" t="s">
        <v>59</v>
      </c>
      <c r="AS53" s="15" t="s">
        <v>60</v>
      </c>
      <c r="AT53" s="15" t="s">
        <v>59</v>
      </c>
      <c r="AU53" s="15" t="s">
        <v>59</v>
      </c>
      <c r="AV53" s="15" t="s">
        <v>59</v>
      </c>
      <c r="AW53" s="15" t="s">
        <v>58</v>
      </c>
      <c r="AX53" s="15" t="s">
        <v>60</v>
      </c>
      <c r="AY53" s="15" t="s">
        <v>62</v>
      </c>
      <c r="AZ53" s="15" t="s">
        <v>60</v>
      </c>
      <c r="BA53" s="15" t="s">
        <v>58</v>
      </c>
      <c r="BB53" s="15" t="s">
        <v>59</v>
      </c>
      <c r="BC53" s="16" t="s">
        <v>60</v>
      </c>
    </row>
    <row r="54">
      <c r="A54" s="11">
        <v>45761.843995312505</v>
      </c>
      <c r="B54" s="12" t="s">
        <v>148</v>
      </c>
      <c r="C54" s="12">
        <v>23.0</v>
      </c>
      <c r="D54" s="12" t="s">
        <v>149</v>
      </c>
      <c r="E54" s="12">
        <v>3.0</v>
      </c>
      <c r="F54" s="12" t="s">
        <v>69</v>
      </c>
      <c r="G54" s="12" t="s">
        <v>69</v>
      </c>
      <c r="H54" s="12" t="s">
        <v>60</v>
      </c>
      <c r="I54" s="12" t="s">
        <v>59</v>
      </c>
      <c r="J54" s="12" t="s">
        <v>59</v>
      </c>
      <c r="K54" s="12" t="s">
        <v>59</v>
      </c>
      <c r="L54" s="12" t="s">
        <v>59</v>
      </c>
      <c r="M54" s="12" t="s">
        <v>58</v>
      </c>
      <c r="N54" s="12" t="s">
        <v>59</v>
      </c>
      <c r="O54" s="12" t="s">
        <v>58</v>
      </c>
      <c r="P54" s="12" t="s">
        <v>59</v>
      </c>
      <c r="Q54" s="12" t="s">
        <v>58</v>
      </c>
      <c r="R54" s="12" t="s">
        <v>58</v>
      </c>
      <c r="S54" s="12" t="s">
        <v>58</v>
      </c>
      <c r="T54" s="12" t="s">
        <v>60</v>
      </c>
      <c r="U54" s="12" t="s">
        <v>59</v>
      </c>
      <c r="V54" s="12" t="s">
        <v>59</v>
      </c>
      <c r="W54" s="12" t="s">
        <v>59</v>
      </c>
      <c r="X54" s="12" t="s">
        <v>58</v>
      </c>
      <c r="Y54" s="12" t="s">
        <v>59</v>
      </c>
      <c r="Z54" s="12" t="s">
        <v>58</v>
      </c>
      <c r="AA54" s="12" t="s">
        <v>60</v>
      </c>
      <c r="AB54" s="12" t="s">
        <v>58</v>
      </c>
      <c r="AC54" s="12" t="s">
        <v>58</v>
      </c>
      <c r="AD54" s="12" t="s">
        <v>58</v>
      </c>
      <c r="AE54" s="12" t="s">
        <v>59</v>
      </c>
      <c r="AF54" s="12" t="s">
        <v>59</v>
      </c>
      <c r="AG54" s="12" t="s">
        <v>59</v>
      </c>
      <c r="AH54" s="12" t="s">
        <v>58</v>
      </c>
      <c r="AI54" s="12" t="s">
        <v>60</v>
      </c>
      <c r="AJ54" s="12" t="s">
        <v>61</v>
      </c>
      <c r="AK54" s="12" t="s">
        <v>61</v>
      </c>
      <c r="AL54" s="12" t="s">
        <v>60</v>
      </c>
      <c r="AM54" s="12" t="s">
        <v>59</v>
      </c>
      <c r="AN54" s="12" t="s">
        <v>59</v>
      </c>
      <c r="AO54" s="12" t="s">
        <v>59</v>
      </c>
      <c r="AP54" s="12" t="s">
        <v>58</v>
      </c>
      <c r="AQ54" s="12" t="s">
        <v>60</v>
      </c>
      <c r="AR54" s="12" t="s">
        <v>58</v>
      </c>
      <c r="AS54" s="12" t="s">
        <v>60</v>
      </c>
      <c r="AT54" s="12" t="s">
        <v>58</v>
      </c>
      <c r="AU54" s="12" t="s">
        <v>58</v>
      </c>
      <c r="AV54" s="12" t="s">
        <v>58</v>
      </c>
      <c r="AW54" s="12" t="s">
        <v>59</v>
      </c>
      <c r="AX54" s="12" t="s">
        <v>60</v>
      </c>
      <c r="AY54" s="12" t="s">
        <v>60</v>
      </c>
      <c r="AZ54" s="12" t="s">
        <v>58</v>
      </c>
      <c r="BA54" s="12" t="s">
        <v>59</v>
      </c>
      <c r="BB54" s="12" t="s">
        <v>60</v>
      </c>
      <c r="BC54" s="13" t="s">
        <v>60</v>
      </c>
    </row>
    <row r="55" hidden="1">
      <c r="A55" s="14">
        <v>45761.8602405787</v>
      </c>
      <c r="B55" s="15" t="s">
        <v>150</v>
      </c>
      <c r="C55" s="15">
        <v>23.0</v>
      </c>
      <c r="D55" s="15" t="s">
        <v>65</v>
      </c>
      <c r="E55" s="15">
        <v>3.0</v>
      </c>
      <c r="F55" s="15" t="s">
        <v>69</v>
      </c>
      <c r="G55" s="15" t="s">
        <v>57</v>
      </c>
      <c r="H55" s="15" t="s">
        <v>58</v>
      </c>
      <c r="I55" s="15" t="s">
        <v>60</v>
      </c>
      <c r="J55" s="15" t="s">
        <v>60</v>
      </c>
      <c r="K55" s="15" t="s">
        <v>58</v>
      </c>
      <c r="L55" s="15" t="s">
        <v>59</v>
      </c>
      <c r="M55" s="15" t="s">
        <v>59</v>
      </c>
      <c r="N55" s="15" t="s">
        <v>59</v>
      </c>
      <c r="O55" s="15" t="s">
        <v>58</v>
      </c>
      <c r="P55" s="15" t="s">
        <v>59</v>
      </c>
      <c r="Q55" s="15" t="s">
        <v>59</v>
      </c>
      <c r="R55" s="15" t="s">
        <v>58</v>
      </c>
      <c r="S55" s="15" t="s">
        <v>59</v>
      </c>
      <c r="T55" s="15" t="s">
        <v>59</v>
      </c>
      <c r="U55" s="15" t="s">
        <v>60</v>
      </c>
      <c r="V55" s="15" t="s">
        <v>60</v>
      </c>
      <c r="W55" s="15" t="s">
        <v>60</v>
      </c>
      <c r="X55" s="15" t="s">
        <v>60</v>
      </c>
      <c r="Y55" s="15" t="s">
        <v>58</v>
      </c>
      <c r="Z55" s="15" t="s">
        <v>60</v>
      </c>
      <c r="AA55" s="15" t="s">
        <v>59</v>
      </c>
      <c r="AB55" s="15" t="s">
        <v>59</v>
      </c>
      <c r="AC55" s="15" t="s">
        <v>58</v>
      </c>
      <c r="AD55" s="15" t="s">
        <v>60</v>
      </c>
      <c r="AE55" s="15" t="s">
        <v>60</v>
      </c>
      <c r="AF55" s="15" t="s">
        <v>58</v>
      </c>
      <c r="AG55" s="15" t="s">
        <v>60</v>
      </c>
      <c r="AH55" s="15" t="s">
        <v>58</v>
      </c>
      <c r="AI55" s="15" t="s">
        <v>58</v>
      </c>
      <c r="AJ55" s="15" t="s">
        <v>63</v>
      </c>
      <c r="AK55" s="15" t="s">
        <v>63</v>
      </c>
      <c r="AL55" s="15" t="s">
        <v>62</v>
      </c>
      <c r="AM55" s="15" t="s">
        <v>60</v>
      </c>
      <c r="AN55" s="15" t="s">
        <v>58</v>
      </c>
      <c r="AO55" s="15" t="s">
        <v>59</v>
      </c>
      <c r="AP55" s="15" t="s">
        <v>58</v>
      </c>
      <c r="AQ55" s="15" t="s">
        <v>62</v>
      </c>
      <c r="AR55" s="15" t="s">
        <v>60</v>
      </c>
      <c r="AS55" s="15" t="s">
        <v>60</v>
      </c>
      <c r="AT55" s="15" t="s">
        <v>60</v>
      </c>
      <c r="AU55" s="15" t="s">
        <v>60</v>
      </c>
      <c r="AV55" s="15" t="s">
        <v>60</v>
      </c>
      <c r="AW55" s="15" t="s">
        <v>59</v>
      </c>
      <c r="AX55" s="15" t="s">
        <v>58</v>
      </c>
      <c r="AY55" s="15" t="s">
        <v>58</v>
      </c>
      <c r="AZ55" s="15" t="s">
        <v>60</v>
      </c>
      <c r="BA55" s="15" t="s">
        <v>60</v>
      </c>
      <c r="BB55" s="15" t="s">
        <v>58</v>
      </c>
      <c r="BC55" s="16" t="s">
        <v>58</v>
      </c>
    </row>
    <row r="56">
      <c r="A56" s="11">
        <v>45761.87231762732</v>
      </c>
      <c r="B56" s="12" t="s">
        <v>151</v>
      </c>
      <c r="C56" s="12">
        <v>23.0</v>
      </c>
      <c r="D56" s="12" t="s">
        <v>152</v>
      </c>
      <c r="E56" s="12">
        <v>4.0</v>
      </c>
      <c r="F56" s="12" t="s">
        <v>69</v>
      </c>
      <c r="G56" s="12" t="s">
        <v>69</v>
      </c>
      <c r="H56" s="12" t="s">
        <v>58</v>
      </c>
      <c r="I56" s="12" t="s">
        <v>60</v>
      </c>
      <c r="J56" s="12" t="s">
        <v>58</v>
      </c>
      <c r="K56" s="12" t="s">
        <v>58</v>
      </c>
      <c r="L56" s="12" t="s">
        <v>58</v>
      </c>
      <c r="M56" s="12" t="s">
        <v>59</v>
      </c>
      <c r="N56" s="12" t="s">
        <v>59</v>
      </c>
      <c r="O56" s="12" t="s">
        <v>59</v>
      </c>
      <c r="P56" s="12" t="s">
        <v>59</v>
      </c>
      <c r="Q56" s="12" t="s">
        <v>59</v>
      </c>
      <c r="R56" s="12" t="s">
        <v>59</v>
      </c>
      <c r="S56" s="12" t="s">
        <v>60</v>
      </c>
      <c r="T56" s="12" t="s">
        <v>60</v>
      </c>
      <c r="U56" s="12" t="s">
        <v>59</v>
      </c>
      <c r="V56" s="12" t="s">
        <v>59</v>
      </c>
      <c r="W56" s="12" t="s">
        <v>59</v>
      </c>
      <c r="X56" s="12" t="s">
        <v>59</v>
      </c>
      <c r="Y56" s="12" t="s">
        <v>59</v>
      </c>
      <c r="Z56" s="12" t="s">
        <v>58</v>
      </c>
      <c r="AA56" s="12" t="s">
        <v>59</v>
      </c>
      <c r="AB56" s="12" t="s">
        <v>59</v>
      </c>
      <c r="AC56" s="12" t="s">
        <v>58</v>
      </c>
      <c r="AD56" s="12" t="s">
        <v>59</v>
      </c>
      <c r="AE56" s="12" t="s">
        <v>58</v>
      </c>
      <c r="AF56" s="12" t="s">
        <v>58</v>
      </c>
      <c r="AG56" s="12" t="s">
        <v>59</v>
      </c>
      <c r="AH56" s="12" t="s">
        <v>58</v>
      </c>
      <c r="AI56" s="12" t="s">
        <v>58</v>
      </c>
      <c r="AJ56" s="12" t="s">
        <v>58</v>
      </c>
      <c r="AK56" s="12" t="s">
        <v>59</v>
      </c>
      <c r="AL56" s="12" t="s">
        <v>60</v>
      </c>
      <c r="AM56" s="12" t="s">
        <v>60</v>
      </c>
      <c r="AN56" s="12" t="s">
        <v>59</v>
      </c>
      <c r="AO56" s="12" t="s">
        <v>58</v>
      </c>
      <c r="AP56" s="12" t="s">
        <v>60</v>
      </c>
      <c r="AQ56" s="12" t="s">
        <v>58</v>
      </c>
      <c r="AR56" s="12" t="s">
        <v>59</v>
      </c>
      <c r="AS56" s="12" t="s">
        <v>59</v>
      </c>
      <c r="AT56" s="12" t="s">
        <v>58</v>
      </c>
      <c r="AU56" s="12" t="s">
        <v>59</v>
      </c>
      <c r="AV56" s="12" t="s">
        <v>58</v>
      </c>
      <c r="AW56" s="12" t="s">
        <v>58</v>
      </c>
      <c r="AX56" s="12" t="s">
        <v>58</v>
      </c>
      <c r="AY56" s="12" t="s">
        <v>58</v>
      </c>
      <c r="AZ56" s="12" t="s">
        <v>58</v>
      </c>
      <c r="BA56" s="12" t="s">
        <v>59</v>
      </c>
      <c r="BB56" s="12" t="s">
        <v>58</v>
      </c>
      <c r="BC56" s="13" t="s">
        <v>59</v>
      </c>
    </row>
    <row r="57">
      <c r="A57" s="14">
        <v>45761.87574628472</v>
      </c>
      <c r="B57" s="15" t="s">
        <v>153</v>
      </c>
      <c r="C57" s="15">
        <v>22.0</v>
      </c>
      <c r="D57" s="15" t="s">
        <v>154</v>
      </c>
      <c r="E57" s="15">
        <v>5.0</v>
      </c>
      <c r="F57" s="15" t="s">
        <v>69</v>
      </c>
      <c r="G57" s="15" t="s">
        <v>69</v>
      </c>
      <c r="H57" s="15" t="s">
        <v>58</v>
      </c>
      <c r="I57" s="15" t="s">
        <v>60</v>
      </c>
      <c r="J57" s="15" t="s">
        <v>58</v>
      </c>
      <c r="K57" s="15" t="s">
        <v>58</v>
      </c>
      <c r="L57" s="15" t="s">
        <v>59</v>
      </c>
      <c r="M57" s="15" t="s">
        <v>59</v>
      </c>
      <c r="N57" s="15" t="s">
        <v>58</v>
      </c>
      <c r="O57" s="15" t="s">
        <v>58</v>
      </c>
      <c r="P57" s="15" t="s">
        <v>58</v>
      </c>
      <c r="Q57" s="15" t="s">
        <v>60</v>
      </c>
      <c r="R57" s="15" t="s">
        <v>58</v>
      </c>
      <c r="S57" s="15" t="s">
        <v>58</v>
      </c>
      <c r="T57" s="15" t="s">
        <v>58</v>
      </c>
      <c r="U57" s="15" t="s">
        <v>58</v>
      </c>
      <c r="V57" s="15" t="s">
        <v>59</v>
      </c>
      <c r="W57" s="15" t="s">
        <v>58</v>
      </c>
      <c r="X57" s="15" t="s">
        <v>58</v>
      </c>
      <c r="Y57" s="15" t="s">
        <v>58</v>
      </c>
      <c r="Z57" s="15" t="s">
        <v>58</v>
      </c>
      <c r="AA57" s="15" t="s">
        <v>58</v>
      </c>
      <c r="AB57" s="15" t="s">
        <v>58</v>
      </c>
      <c r="AC57" s="15" t="s">
        <v>60</v>
      </c>
      <c r="AD57" s="15" t="s">
        <v>58</v>
      </c>
      <c r="AE57" s="15" t="s">
        <v>58</v>
      </c>
      <c r="AF57" s="15" t="s">
        <v>58</v>
      </c>
      <c r="AG57" s="15" t="s">
        <v>58</v>
      </c>
      <c r="AH57" s="15" t="s">
        <v>58</v>
      </c>
      <c r="AI57" s="15" t="s">
        <v>59</v>
      </c>
      <c r="AJ57" s="15" t="s">
        <v>59</v>
      </c>
      <c r="AK57" s="15" t="s">
        <v>58</v>
      </c>
      <c r="AL57" s="15" t="s">
        <v>59</v>
      </c>
      <c r="AM57" s="15" t="s">
        <v>61</v>
      </c>
      <c r="AN57" s="15" t="s">
        <v>60</v>
      </c>
      <c r="AO57" s="15" t="s">
        <v>60</v>
      </c>
      <c r="AP57" s="15" t="s">
        <v>60</v>
      </c>
      <c r="AQ57" s="15" t="s">
        <v>60</v>
      </c>
      <c r="AR57" s="15" t="s">
        <v>58</v>
      </c>
      <c r="AS57" s="15" t="s">
        <v>59</v>
      </c>
      <c r="AT57" s="15" t="s">
        <v>58</v>
      </c>
      <c r="AU57" s="15" t="s">
        <v>58</v>
      </c>
      <c r="AV57" s="15" t="s">
        <v>59</v>
      </c>
      <c r="AW57" s="15" t="s">
        <v>58</v>
      </c>
      <c r="AX57" s="15" t="s">
        <v>59</v>
      </c>
      <c r="AY57" s="15" t="s">
        <v>58</v>
      </c>
      <c r="AZ57" s="15" t="s">
        <v>58</v>
      </c>
      <c r="BA57" s="15" t="s">
        <v>58</v>
      </c>
      <c r="BB57" s="15" t="s">
        <v>58</v>
      </c>
      <c r="BC57" s="16" t="s">
        <v>58</v>
      </c>
    </row>
    <row r="58" hidden="1">
      <c r="A58" s="11">
        <v>45761.87690215278</v>
      </c>
      <c r="B58" s="12" t="s">
        <v>155</v>
      </c>
      <c r="C58" s="12">
        <v>23.0</v>
      </c>
      <c r="D58" s="12" t="s">
        <v>156</v>
      </c>
      <c r="E58" s="12">
        <v>5.0</v>
      </c>
      <c r="F58" s="12" t="s">
        <v>69</v>
      </c>
      <c r="G58" s="12" t="s">
        <v>57</v>
      </c>
      <c r="H58" s="12" t="s">
        <v>58</v>
      </c>
      <c r="I58" s="12" t="s">
        <v>58</v>
      </c>
      <c r="J58" s="12" t="s">
        <v>60</v>
      </c>
      <c r="K58" s="12" t="s">
        <v>58</v>
      </c>
      <c r="L58" s="12" t="s">
        <v>58</v>
      </c>
      <c r="M58" s="12" t="s">
        <v>58</v>
      </c>
      <c r="N58" s="12" t="s">
        <v>58</v>
      </c>
      <c r="O58" s="12" t="s">
        <v>59</v>
      </c>
      <c r="P58" s="12" t="s">
        <v>59</v>
      </c>
      <c r="Q58" s="12" t="s">
        <v>58</v>
      </c>
      <c r="R58" s="12" t="s">
        <v>59</v>
      </c>
      <c r="S58" s="12" t="s">
        <v>59</v>
      </c>
      <c r="T58" s="12" t="s">
        <v>59</v>
      </c>
      <c r="U58" s="12" t="s">
        <v>58</v>
      </c>
      <c r="V58" s="12" t="s">
        <v>58</v>
      </c>
      <c r="W58" s="12" t="s">
        <v>58</v>
      </c>
      <c r="X58" s="12" t="s">
        <v>58</v>
      </c>
      <c r="Y58" s="12" t="s">
        <v>58</v>
      </c>
      <c r="Z58" s="12" t="s">
        <v>58</v>
      </c>
      <c r="AA58" s="12" t="s">
        <v>58</v>
      </c>
      <c r="AB58" s="12" t="s">
        <v>58</v>
      </c>
      <c r="AC58" s="12" t="s">
        <v>58</v>
      </c>
      <c r="AD58" s="12" t="s">
        <v>58</v>
      </c>
      <c r="AE58" s="12" t="s">
        <v>58</v>
      </c>
      <c r="AF58" s="12" t="s">
        <v>58</v>
      </c>
      <c r="AG58" s="12" t="s">
        <v>60</v>
      </c>
      <c r="AH58" s="12" t="s">
        <v>58</v>
      </c>
      <c r="AI58" s="12" t="s">
        <v>60</v>
      </c>
      <c r="AJ58" s="12" t="s">
        <v>61</v>
      </c>
      <c r="AK58" s="12" t="s">
        <v>61</v>
      </c>
      <c r="AL58" s="12" t="s">
        <v>58</v>
      </c>
      <c r="AM58" s="12" t="s">
        <v>58</v>
      </c>
      <c r="AN58" s="12" t="s">
        <v>58</v>
      </c>
      <c r="AO58" s="12" t="s">
        <v>58</v>
      </c>
      <c r="AP58" s="12" t="s">
        <v>60</v>
      </c>
      <c r="AQ58" s="12" t="s">
        <v>60</v>
      </c>
      <c r="AR58" s="12" t="s">
        <v>58</v>
      </c>
      <c r="AS58" s="12" t="s">
        <v>59</v>
      </c>
      <c r="AT58" s="12" t="s">
        <v>59</v>
      </c>
      <c r="AU58" s="12" t="s">
        <v>59</v>
      </c>
      <c r="AV58" s="12" t="s">
        <v>59</v>
      </c>
      <c r="AW58" s="12" t="s">
        <v>58</v>
      </c>
      <c r="AX58" s="12" t="s">
        <v>58</v>
      </c>
      <c r="AY58" s="12" t="s">
        <v>58</v>
      </c>
      <c r="AZ58" s="12" t="s">
        <v>59</v>
      </c>
      <c r="BA58" s="12" t="s">
        <v>58</v>
      </c>
      <c r="BB58" s="12" t="s">
        <v>59</v>
      </c>
      <c r="BC58" s="13" t="s">
        <v>58</v>
      </c>
    </row>
    <row r="59">
      <c r="A59" s="14">
        <v>45761.87803951389</v>
      </c>
      <c r="B59" s="15" t="s">
        <v>157</v>
      </c>
      <c r="C59" s="15">
        <v>24.0</v>
      </c>
      <c r="D59" s="15" t="s">
        <v>158</v>
      </c>
      <c r="E59" s="15">
        <v>5.0</v>
      </c>
      <c r="F59" s="15" t="s">
        <v>69</v>
      </c>
      <c r="G59" s="15" t="s">
        <v>69</v>
      </c>
      <c r="H59" s="15" t="s">
        <v>58</v>
      </c>
      <c r="I59" s="15" t="s">
        <v>58</v>
      </c>
      <c r="J59" s="15" t="s">
        <v>60</v>
      </c>
      <c r="K59" s="15" t="s">
        <v>58</v>
      </c>
      <c r="L59" s="15" t="s">
        <v>58</v>
      </c>
      <c r="M59" s="15" t="s">
        <v>58</v>
      </c>
      <c r="N59" s="15" t="s">
        <v>60</v>
      </c>
      <c r="O59" s="15" t="s">
        <v>60</v>
      </c>
      <c r="P59" s="15" t="s">
        <v>58</v>
      </c>
      <c r="Q59" s="15" t="s">
        <v>58</v>
      </c>
      <c r="R59" s="15" t="s">
        <v>58</v>
      </c>
      <c r="S59" s="15" t="s">
        <v>60</v>
      </c>
      <c r="T59" s="15" t="s">
        <v>58</v>
      </c>
      <c r="U59" s="15" t="s">
        <v>60</v>
      </c>
      <c r="V59" s="15" t="s">
        <v>58</v>
      </c>
      <c r="W59" s="15" t="s">
        <v>59</v>
      </c>
      <c r="X59" s="15" t="s">
        <v>59</v>
      </c>
      <c r="Y59" s="15" t="s">
        <v>59</v>
      </c>
      <c r="Z59" s="15" t="s">
        <v>59</v>
      </c>
      <c r="AA59" s="15" t="s">
        <v>58</v>
      </c>
      <c r="AB59" s="15" t="s">
        <v>58</v>
      </c>
      <c r="AC59" s="15" t="s">
        <v>58</v>
      </c>
      <c r="AD59" s="15" t="s">
        <v>58</v>
      </c>
      <c r="AE59" s="15" t="s">
        <v>58</v>
      </c>
      <c r="AF59" s="15" t="s">
        <v>60</v>
      </c>
      <c r="AG59" s="15" t="s">
        <v>58</v>
      </c>
      <c r="AH59" s="15" t="s">
        <v>58</v>
      </c>
      <c r="AI59" s="15" t="s">
        <v>58</v>
      </c>
      <c r="AJ59" s="15" t="s">
        <v>58</v>
      </c>
      <c r="AK59" s="15" t="s">
        <v>59</v>
      </c>
      <c r="AL59" s="15" t="s">
        <v>58</v>
      </c>
      <c r="AM59" s="15" t="s">
        <v>59</v>
      </c>
      <c r="AN59" s="15" t="s">
        <v>58</v>
      </c>
      <c r="AO59" s="15" t="s">
        <v>59</v>
      </c>
      <c r="AP59" s="15" t="s">
        <v>59</v>
      </c>
      <c r="AQ59" s="15" t="s">
        <v>59</v>
      </c>
      <c r="AR59" s="15" t="s">
        <v>59</v>
      </c>
      <c r="AS59" s="15" t="s">
        <v>59</v>
      </c>
      <c r="AT59" s="15" t="s">
        <v>58</v>
      </c>
      <c r="AU59" s="15" t="s">
        <v>59</v>
      </c>
      <c r="AV59" s="15" t="s">
        <v>58</v>
      </c>
      <c r="AW59" s="15" t="s">
        <v>58</v>
      </c>
      <c r="AX59" s="15" t="s">
        <v>58</v>
      </c>
      <c r="AY59" s="15" t="s">
        <v>58</v>
      </c>
      <c r="AZ59" s="15" t="s">
        <v>59</v>
      </c>
      <c r="BA59" s="15" t="s">
        <v>58</v>
      </c>
      <c r="BB59" s="15" t="s">
        <v>58</v>
      </c>
      <c r="BC59" s="16" t="s">
        <v>59</v>
      </c>
    </row>
    <row r="60" hidden="1">
      <c r="A60" s="11">
        <v>45761.87905166666</v>
      </c>
      <c r="B60" s="12" t="s">
        <v>159</v>
      </c>
      <c r="C60" s="12">
        <v>23.0</v>
      </c>
      <c r="D60" s="12" t="s">
        <v>160</v>
      </c>
      <c r="E60" s="12">
        <v>5.0</v>
      </c>
      <c r="F60" s="12" t="s">
        <v>69</v>
      </c>
      <c r="G60" s="12" t="s">
        <v>57</v>
      </c>
      <c r="H60" s="12" t="s">
        <v>58</v>
      </c>
      <c r="I60" s="12" t="s">
        <v>59</v>
      </c>
      <c r="J60" s="12" t="s">
        <v>59</v>
      </c>
      <c r="K60" s="12" t="s">
        <v>60</v>
      </c>
      <c r="L60" s="12" t="s">
        <v>60</v>
      </c>
      <c r="M60" s="12" t="s">
        <v>58</v>
      </c>
      <c r="N60" s="12" t="s">
        <v>58</v>
      </c>
      <c r="O60" s="12" t="s">
        <v>58</v>
      </c>
      <c r="P60" s="12" t="s">
        <v>58</v>
      </c>
      <c r="Q60" s="12" t="s">
        <v>58</v>
      </c>
      <c r="R60" s="12" t="s">
        <v>59</v>
      </c>
      <c r="S60" s="12" t="s">
        <v>60</v>
      </c>
      <c r="T60" s="12" t="s">
        <v>59</v>
      </c>
      <c r="U60" s="12" t="s">
        <v>58</v>
      </c>
      <c r="V60" s="12" t="s">
        <v>59</v>
      </c>
      <c r="W60" s="12" t="s">
        <v>59</v>
      </c>
      <c r="X60" s="12" t="s">
        <v>58</v>
      </c>
      <c r="Y60" s="12" t="s">
        <v>58</v>
      </c>
      <c r="Z60" s="12" t="s">
        <v>58</v>
      </c>
      <c r="AA60" s="12" t="s">
        <v>59</v>
      </c>
      <c r="AB60" s="12" t="s">
        <v>59</v>
      </c>
      <c r="AC60" s="12" t="s">
        <v>60</v>
      </c>
      <c r="AD60" s="12" t="s">
        <v>60</v>
      </c>
      <c r="AE60" s="12" t="s">
        <v>60</v>
      </c>
      <c r="AF60" s="12" t="s">
        <v>58</v>
      </c>
      <c r="AG60" s="12" t="s">
        <v>58</v>
      </c>
      <c r="AH60" s="12" t="s">
        <v>58</v>
      </c>
      <c r="AI60" s="12" t="s">
        <v>58</v>
      </c>
      <c r="AJ60" s="12" t="s">
        <v>59</v>
      </c>
      <c r="AK60" s="12" t="s">
        <v>58</v>
      </c>
      <c r="AL60" s="12" t="s">
        <v>59</v>
      </c>
      <c r="AM60" s="12" t="s">
        <v>59</v>
      </c>
      <c r="AN60" s="12" t="s">
        <v>58</v>
      </c>
      <c r="AO60" s="12" t="s">
        <v>59</v>
      </c>
      <c r="AP60" s="12" t="s">
        <v>59</v>
      </c>
      <c r="AQ60" s="12" t="s">
        <v>59</v>
      </c>
      <c r="AR60" s="12" t="s">
        <v>58</v>
      </c>
      <c r="AS60" s="12" t="s">
        <v>59</v>
      </c>
      <c r="AT60" s="12" t="s">
        <v>59</v>
      </c>
      <c r="AU60" s="12" t="s">
        <v>59</v>
      </c>
      <c r="AV60" s="12" t="s">
        <v>58</v>
      </c>
      <c r="AW60" s="12" t="s">
        <v>58</v>
      </c>
      <c r="AX60" s="12" t="s">
        <v>58</v>
      </c>
      <c r="AY60" s="12" t="s">
        <v>58</v>
      </c>
      <c r="AZ60" s="12" t="s">
        <v>59</v>
      </c>
      <c r="BA60" s="12" t="s">
        <v>59</v>
      </c>
      <c r="BB60" s="12" t="s">
        <v>58</v>
      </c>
      <c r="BC60" s="13" t="s">
        <v>58</v>
      </c>
    </row>
    <row r="61">
      <c r="A61" s="14">
        <v>45761.88016671296</v>
      </c>
      <c r="B61" s="15" t="s">
        <v>161</v>
      </c>
      <c r="C61" s="15">
        <v>22.0</v>
      </c>
      <c r="D61" s="15" t="s">
        <v>162</v>
      </c>
      <c r="E61" s="15">
        <v>6.0</v>
      </c>
      <c r="F61" s="15" t="s">
        <v>69</v>
      </c>
      <c r="G61" s="15" t="s">
        <v>69</v>
      </c>
      <c r="H61" s="15" t="s">
        <v>58</v>
      </c>
      <c r="I61" s="15" t="s">
        <v>59</v>
      </c>
      <c r="J61" s="15" t="s">
        <v>58</v>
      </c>
      <c r="K61" s="15" t="s">
        <v>58</v>
      </c>
      <c r="L61" s="15" t="s">
        <v>58</v>
      </c>
      <c r="M61" s="15" t="s">
        <v>58</v>
      </c>
      <c r="N61" s="15" t="s">
        <v>58</v>
      </c>
      <c r="O61" s="15" t="s">
        <v>59</v>
      </c>
      <c r="P61" s="15" t="s">
        <v>58</v>
      </c>
      <c r="Q61" s="15" t="s">
        <v>60</v>
      </c>
      <c r="R61" s="15" t="s">
        <v>62</v>
      </c>
      <c r="S61" s="15" t="s">
        <v>58</v>
      </c>
      <c r="T61" s="15" t="s">
        <v>59</v>
      </c>
      <c r="U61" s="15" t="s">
        <v>58</v>
      </c>
      <c r="V61" s="15" t="s">
        <v>59</v>
      </c>
      <c r="W61" s="15" t="s">
        <v>59</v>
      </c>
      <c r="X61" s="15" t="s">
        <v>59</v>
      </c>
      <c r="Y61" s="15" t="s">
        <v>59</v>
      </c>
      <c r="Z61" s="15" t="s">
        <v>58</v>
      </c>
      <c r="AA61" s="15" t="s">
        <v>58</v>
      </c>
      <c r="AB61" s="15" t="s">
        <v>58</v>
      </c>
      <c r="AC61" s="15" t="s">
        <v>60</v>
      </c>
      <c r="AD61" s="15" t="s">
        <v>60</v>
      </c>
      <c r="AE61" s="15" t="s">
        <v>58</v>
      </c>
      <c r="AF61" s="15" t="s">
        <v>58</v>
      </c>
      <c r="AG61" s="15" t="s">
        <v>59</v>
      </c>
      <c r="AH61" s="15" t="s">
        <v>59</v>
      </c>
      <c r="AI61" s="15" t="s">
        <v>60</v>
      </c>
      <c r="AJ61" s="15" t="s">
        <v>63</v>
      </c>
      <c r="AK61" s="15" t="s">
        <v>61</v>
      </c>
      <c r="AL61" s="15" t="s">
        <v>62</v>
      </c>
      <c r="AM61" s="15" t="s">
        <v>60</v>
      </c>
      <c r="AN61" s="15" t="s">
        <v>58</v>
      </c>
      <c r="AO61" s="15" t="s">
        <v>59</v>
      </c>
      <c r="AP61" s="15" t="s">
        <v>59</v>
      </c>
      <c r="AQ61" s="15" t="s">
        <v>59</v>
      </c>
      <c r="AR61" s="15" t="s">
        <v>59</v>
      </c>
      <c r="AS61" s="15" t="s">
        <v>59</v>
      </c>
      <c r="AT61" s="15" t="s">
        <v>59</v>
      </c>
      <c r="AU61" s="15" t="s">
        <v>59</v>
      </c>
      <c r="AV61" s="15" t="s">
        <v>59</v>
      </c>
      <c r="AW61" s="15" t="s">
        <v>59</v>
      </c>
      <c r="AX61" s="15" t="s">
        <v>59</v>
      </c>
      <c r="AY61" s="15" t="s">
        <v>60</v>
      </c>
      <c r="AZ61" s="15" t="s">
        <v>59</v>
      </c>
      <c r="BA61" s="15" t="s">
        <v>59</v>
      </c>
      <c r="BB61" s="15" t="s">
        <v>58</v>
      </c>
      <c r="BC61" s="16" t="s">
        <v>60</v>
      </c>
    </row>
    <row r="62" hidden="1">
      <c r="A62" s="11">
        <v>45761.88154902778</v>
      </c>
      <c r="B62" s="12" t="s">
        <v>163</v>
      </c>
      <c r="C62" s="12">
        <v>22.0</v>
      </c>
      <c r="D62" s="12" t="s">
        <v>164</v>
      </c>
      <c r="E62" s="12">
        <v>6.0</v>
      </c>
      <c r="F62" s="12" t="s">
        <v>69</v>
      </c>
      <c r="G62" s="12" t="s">
        <v>57</v>
      </c>
      <c r="H62" s="12" t="s">
        <v>58</v>
      </c>
      <c r="I62" s="12" t="s">
        <v>58</v>
      </c>
      <c r="J62" s="12" t="s">
        <v>58</v>
      </c>
      <c r="K62" s="12" t="s">
        <v>58</v>
      </c>
      <c r="L62" s="12" t="s">
        <v>58</v>
      </c>
      <c r="M62" s="12" t="s">
        <v>58</v>
      </c>
      <c r="N62" s="12" t="s">
        <v>60</v>
      </c>
      <c r="O62" s="12" t="s">
        <v>59</v>
      </c>
      <c r="P62" s="12" t="s">
        <v>60</v>
      </c>
      <c r="Q62" s="12" t="s">
        <v>58</v>
      </c>
      <c r="R62" s="12" t="s">
        <v>58</v>
      </c>
      <c r="S62" s="12" t="s">
        <v>58</v>
      </c>
      <c r="T62" s="12" t="s">
        <v>60</v>
      </c>
      <c r="U62" s="12" t="s">
        <v>60</v>
      </c>
      <c r="V62" s="12" t="s">
        <v>60</v>
      </c>
      <c r="W62" s="12" t="s">
        <v>59</v>
      </c>
      <c r="X62" s="12" t="s">
        <v>58</v>
      </c>
      <c r="Y62" s="12" t="s">
        <v>59</v>
      </c>
      <c r="Z62" s="12" t="s">
        <v>58</v>
      </c>
      <c r="AA62" s="12" t="s">
        <v>59</v>
      </c>
      <c r="AB62" s="12" t="s">
        <v>59</v>
      </c>
      <c r="AC62" s="12" t="s">
        <v>59</v>
      </c>
      <c r="AD62" s="12" t="s">
        <v>58</v>
      </c>
      <c r="AE62" s="12" t="s">
        <v>60</v>
      </c>
      <c r="AF62" s="12" t="s">
        <v>60</v>
      </c>
      <c r="AG62" s="12" t="s">
        <v>58</v>
      </c>
      <c r="AH62" s="12" t="s">
        <v>58</v>
      </c>
      <c r="AI62" s="12" t="s">
        <v>58</v>
      </c>
      <c r="AJ62" s="12" t="s">
        <v>59</v>
      </c>
      <c r="AK62" s="12" t="s">
        <v>58</v>
      </c>
      <c r="AL62" s="12" t="s">
        <v>59</v>
      </c>
      <c r="AM62" s="12" t="s">
        <v>58</v>
      </c>
      <c r="AN62" s="12" t="s">
        <v>59</v>
      </c>
      <c r="AO62" s="12" t="s">
        <v>58</v>
      </c>
      <c r="AP62" s="12" t="s">
        <v>58</v>
      </c>
      <c r="AQ62" s="12" t="s">
        <v>58</v>
      </c>
      <c r="AR62" s="12" t="s">
        <v>58</v>
      </c>
      <c r="AS62" s="12" t="s">
        <v>59</v>
      </c>
      <c r="AT62" s="12" t="s">
        <v>60</v>
      </c>
      <c r="AU62" s="12" t="s">
        <v>59</v>
      </c>
      <c r="AV62" s="12" t="s">
        <v>59</v>
      </c>
      <c r="AW62" s="12" t="s">
        <v>58</v>
      </c>
      <c r="AX62" s="12" t="s">
        <v>58</v>
      </c>
      <c r="AY62" s="12" t="s">
        <v>58</v>
      </c>
      <c r="AZ62" s="12" t="s">
        <v>59</v>
      </c>
      <c r="BA62" s="12" t="s">
        <v>59</v>
      </c>
      <c r="BB62" s="12" t="s">
        <v>58</v>
      </c>
      <c r="BC62" s="13" t="s">
        <v>60</v>
      </c>
    </row>
    <row r="63">
      <c r="A63" s="14">
        <v>45761.88267202546</v>
      </c>
      <c r="B63" s="15" t="s">
        <v>165</v>
      </c>
      <c r="C63" s="15">
        <v>23.0</v>
      </c>
      <c r="D63" s="15" t="s">
        <v>166</v>
      </c>
      <c r="E63" s="15">
        <v>6.0</v>
      </c>
      <c r="F63" s="15" t="s">
        <v>69</v>
      </c>
      <c r="G63" s="15" t="s">
        <v>69</v>
      </c>
      <c r="H63" s="15" t="s">
        <v>60</v>
      </c>
      <c r="I63" s="15" t="s">
        <v>60</v>
      </c>
      <c r="J63" s="15" t="s">
        <v>59</v>
      </c>
      <c r="K63" s="15" t="s">
        <v>59</v>
      </c>
      <c r="L63" s="15" t="s">
        <v>59</v>
      </c>
      <c r="M63" s="15" t="s">
        <v>58</v>
      </c>
      <c r="N63" s="15" t="s">
        <v>58</v>
      </c>
      <c r="O63" s="15" t="s">
        <v>58</v>
      </c>
      <c r="P63" s="15" t="s">
        <v>59</v>
      </c>
      <c r="Q63" s="15" t="s">
        <v>59</v>
      </c>
      <c r="R63" s="15" t="s">
        <v>58</v>
      </c>
      <c r="S63" s="15" t="s">
        <v>59</v>
      </c>
      <c r="T63" s="15" t="s">
        <v>59</v>
      </c>
      <c r="U63" s="15" t="s">
        <v>59</v>
      </c>
      <c r="V63" s="15" t="s">
        <v>58</v>
      </c>
      <c r="W63" s="15" t="s">
        <v>59</v>
      </c>
      <c r="X63" s="15" t="s">
        <v>59</v>
      </c>
      <c r="Y63" s="15" t="s">
        <v>58</v>
      </c>
      <c r="Z63" s="15" t="s">
        <v>58</v>
      </c>
      <c r="AA63" s="15" t="s">
        <v>58</v>
      </c>
      <c r="AB63" s="15" t="s">
        <v>58</v>
      </c>
      <c r="AC63" s="15" t="s">
        <v>59</v>
      </c>
      <c r="AD63" s="15" t="s">
        <v>60</v>
      </c>
      <c r="AE63" s="15" t="s">
        <v>58</v>
      </c>
      <c r="AF63" s="15" t="s">
        <v>58</v>
      </c>
      <c r="AG63" s="15" t="s">
        <v>58</v>
      </c>
      <c r="AH63" s="15" t="s">
        <v>58</v>
      </c>
      <c r="AI63" s="15" t="s">
        <v>58</v>
      </c>
      <c r="AJ63" s="15" t="s">
        <v>63</v>
      </c>
      <c r="AK63" s="15" t="s">
        <v>58</v>
      </c>
      <c r="AL63" s="15" t="s">
        <v>59</v>
      </c>
      <c r="AM63" s="15" t="s">
        <v>59</v>
      </c>
      <c r="AN63" s="15" t="s">
        <v>58</v>
      </c>
      <c r="AO63" s="15" t="s">
        <v>59</v>
      </c>
      <c r="AP63" s="15" t="s">
        <v>59</v>
      </c>
      <c r="AQ63" s="15" t="s">
        <v>59</v>
      </c>
      <c r="AR63" s="15" t="s">
        <v>58</v>
      </c>
      <c r="AS63" s="15" t="s">
        <v>58</v>
      </c>
      <c r="AT63" s="15" t="s">
        <v>58</v>
      </c>
      <c r="AU63" s="15" t="s">
        <v>59</v>
      </c>
      <c r="AV63" s="15" t="s">
        <v>59</v>
      </c>
      <c r="AW63" s="15" t="s">
        <v>59</v>
      </c>
      <c r="AX63" s="15" t="s">
        <v>59</v>
      </c>
      <c r="AY63" s="15" t="s">
        <v>59</v>
      </c>
      <c r="AZ63" s="15" t="s">
        <v>58</v>
      </c>
      <c r="BA63" s="15" t="s">
        <v>59</v>
      </c>
      <c r="BB63" s="15" t="s">
        <v>59</v>
      </c>
      <c r="BC63" s="16" t="s">
        <v>59</v>
      </c>
    </row>
    <row r="64">
      <c r="A64" s="11">
        <v>45761.88429957176</v>
      </c>
      <c r="B64" s="12" t="s">
        <v>167</v>
      </c>
      <c r="C64" s="12">
        <v>22.0</v>
      </c>
      <c r="D64" s="12" t="s">
        <v>168</v>
      </c>
      <c r="E64" s="12">
        <v>6.0</v>
      </c>
      <c r="F64" s="12" t="s">
        <v>69</v>
      </c>
      <c r="G64" s="12" t="s">
        <v>69</v>
      </c>
      <c r="H64" s="12" t="s">
        <v>58</v>
      </c>
      <c r="I64" s="12" t="s">
        <v>60</v>
      </c>
      <c r="J64" s="12" t="s">
        <v>59</v>
      </c>
      <c r="K64" s="12" t="s">
        <v>59</v>
      </c>
      <c r="L64" s="12" t="s">
        <v>59</v>
      </c>
      <c r="M64" s="12" t="s">
        <v>59</v>
      </c>
      <c r="N64" s="12" t="s">
        <v>58</v>
      </c>
      <c r="O64" s="12" t="s">
        <v>58</v>
      </c>
      <c r="P64" s="12" t="s">
        <v>59</v>
      </c>
      <c r="Q64" s="12" t="s">
        <v>59</v>
      </c>
      <c r="R64" s="12" t="s">
        <v>59</v>
      </c>
      <c r="S64" s="12" t="s">
        <v>58</v>
      </c>
      <c r="T64" s="12" t="s">
        <v>58</v>
      </c>
      <c r="U64" s="12" t="s">
        <v>60</v>
      </c>
      <c r="V64" s="12" t="s">
        <v>58</v>
      </c>
      <c r="W64" s="12" t="s">
        <v>58</v>
      </c>
      <c r="X64" s="12" t="s">
        <v>58</v>
      </c>
      <c r="Y64" s="12" t="s">
        <v>59</v>
      </c>
      <c r="Z64" s="12" t="s">
        <v>59</v>
      </c>
      <c r="AA64" s="12" t="s">
        <v>59</v>
      </c>
      <c r="AB64" s="12" t="s">
        <v>58</v>
      </c>
      <c r="AC64" s="12" t="s">
        <v>59</v>
      </c>
      <c r="AD64" s="12" t="s">
        <v>58</v>
      </c>
      <c r="AE64" s="12" t="s">
        <v>58</v>
      </c>
      <c r="AF64" s="12" t="s">
        <v>58</v>
      </c>
      <c r="AG64" s="12" t="s">
        <v>58</v>
      </c>
      <c r="AH64" s="12" t="s">
        <v>60</v>
      </c>
      <c r="AI64" s="12" t="s">
        <v>60</v>
      </c>
      <c r="AJ64" s="12" t="s">
        <v>58</v>
      </c>
      <c r="AK64" s="12" t="s">
        <v>58</v>
      </c>
      <c r="AL64" s="12" t="s">
        <v>60</v>
      </c>
      <c r="AM64" s="12" t="s">
        <v>59</v>
      </c>
      <c r="AN64" s="12" t="s">
        <v>59</v>
      </c>
      <c r="AO64" s="12" t="s">
        <v>58</v>
      </c>
      <c r="AP64" s="12" t="s">
        <v>59</v>
      </c>
      <c r="AQ64" s="12" t="s">
        <v>60</v>
      </c>
      <c r="AR64" s="12" t="s">
        <v>58</v>
      </c>
      <c r="AS64" s="12" t="s">
        <v>58</v>
      </c>
      <c r="AT64" s="12" t="s">
        <v>58</v>
      </c>
      <c r="AU64" s="12" t="s">
        <v>59</v>
      </c>
      <c r="AV64" s="12" t="s">
        <v>60</v>
      </c>
      <c r="AW64" s="12" t="s">
        <v>59</v>
      </c>
      <c r="AX64" s="12" t="s">
        <v>58</v>
      </c>
      <c r="AY64" s="12" t="s">
        <v>58</v>
      </c>
      <c r="AZ64" s="12" t="s">
        <v>59</v>
      </c>
      <c r="BA64" s="12" t="s">
        <v>58</v>
      </c>
      <c r="BB64" s="12" t="s">
        <v>59</v>
      </c>
      <c r="BC64" s="13" t="s">
        <v>59</v>
      </c>
    </row>
    <row r="65">
      <c r="A65" s="14">
        <v>45761.88682381944</v>
      </c>
      <c r="B65" s="15" t="s">
        <v>169</v>
      </c>
      <c r="C65" s="15">
        <v>24.0</v>
      </c>
      <c r="D65" s="15" t="s">
        <v>164</v>
      </c>
      <c r="E65" s="15">
        <v>6.0</v>
      </c>
      <c r="F65" s="15" t="s">
        <v>69</v>
      </c>
      <c r="G65" s="15" t="s">
        <v>69</v>
      </c>
      <c r="H65" s="15" t="s">
        <v>58</v>
      </c>
      <c r="I65" s="15" t="s">
        <v>59</v>
      </c>
      <c r="J65" s="15" t="s">
        <v>59</v>
      </c>
      <c r="K65" s="15" t="s">
        <v>59</v>
      </c>
      <c r="L65" s="15" t="s">
        <v>59</v>
      </c>
      <c r="M65" s="15" t="s">
        <v>58</v>
      </c>
      <c r="N65" s="15" t="s">
        <v>59</v>
      </c>
      <c r="O65" s="15" t="s">
        <v>58</v>
      </c>
      <c r="P65" s="15" t="s">
        <v>59</v>
      </c>
      <c r="Q65" s="15" t="s">
        <v>59</v>
      </c>
      <c r="R65" s="15" t="s">
        <v>59</v>
      </c>
      <c r="S65" s="15" t="s">
        <v>58</v>
      </c>
      <c r="T65" s="15" t="s">
        <v>58</v>
      </c>
      <c r="U65" s="15" t="s">
        <v>58</v>
      </c>
      <c r="V65" s="15" t="s">
        <v>58</v>
      </c>
      <c r="W65" s="15" t="s">
        <v>58</v>
      </c>
      <c r="X65" s="15" t="s">
        <v>58</v>
      </c>
      <c r="Y65" s="15" t="s">
        <v>59</v>
      </c>
      <c r="Z65" s="15" t="s">
        <v>59</v>
      </c>
      <c r="AA65" s="15" t="s">
        <v>58</v>
      </c>
      <c r="AB65" s="15" t="s">
        <v>59</v>
      </c>
      <c r="AC65" s="15" t="s">
        <v>59</v>
      </c>
      <c r="AD65" s="15" t="s">
        <v>58</v>
      </c>
      <c r="AE65" s="15" t="s">
        <v>59</v>
      </c>
      <c r="AF65" s="15" t="s">
        <v>58</v>
      </c>
      <c r="AG65" s="15" t="s">
        <v>58</v>
      </c>
      <c r="AH65" s="15" t="s">
        <v>58</v>
      </c>
      <c r="AI65" s="15" t="s">
        <v>59</v>
      </c>
      <c r="AJ65" s="15" t="s">
        <v>59</v>
      </c>
      <c r="AK65" s="15" t="s">
        <v>59</v>
      </c>
      <c r="AL65" s="15" t="s">
        <v>59</v>
      </c>
      <c r="AM65" s="15" t="s">
        <v>59</v>
      </c>
      <c r="AN65" s="15" t="s">
        <v>59</v>
      </c>
      <c r="AO65" s="15" t="s">
        <v>59</v>
      </c>
      <c r="AP65" s="15" t="s">
        <v>59</v>
      </c>
      <c r="AQ65" s="15" t="s">
        <v>59</v>
      </c>
      <c r="AR65" s="15" t="s">
        <v>59</v>
      </c>
      <c r="AS65" s="15" t="s">
        <v>59</v>
      </c>
      <c r="AT65" s="15" t="s">
        <v>59</v>
      </c>
      <c r="AU65" s="15" t="s">
        <v>58</v>
      </c>
      <c r="AV65" s="15" t="s">
        <v>59</v>
      </c>
      <c r="AW65" s="15" t="s">
        <v>59</v>
      </c>
      <c r="AX65" s="15" t="s">
        <v>59</v>
      </c>
      <c r="AY65" s="15" t="s">
        <v>58</v>
      </c>
      <c r="AZ65" s="15" t="s">
        <v>59</v>
      </c>
      <c r="BA65" s="15" t="s">
        <v>58</v>
      </c>
      <c r="BB65" s="15" t="s">
        <v>58</v>
      </c>
      <c r="BC65" s="16" t="s">
        <v>58</v>
      </c>
    </row>
    <row r="66" hidden="1">
      <c r="A66" s="11">
        <v>45761.88774480324</v>
      </c>
      <c r="B66" s="12" t="s">
        <v>170</v>
      </c>
      <c r="C66" s="12">
        <v>22.0</v>
      </c>
      <c r="D66" s="12" t="s">
        <v>162</v>
      </c>
      <c r="E66" s="12">
        <v>6.0</v>
      </c>
      <c r="F66" s="12" t="s">
        <v>69</v>
      </c>
      <c r="G66" s="12" t="s">
        <v>57</v>
      </c>
      <c r="H66" s="12" t="s">
        <v>59</v>
      </c>
      <c r="I66" s="12" t="s">
        <v>58</v>
      </c>
      <c r="J66" s="12" t="s">
        <v>58</v>
      </c>
      <c r="K66" s="12" t="s">
        <v>58</v>
      </c>
      <c r="L66" s="12" t="s">
        <v>60</v>
      </c>
      <c r="M66" s="12" t="s">
        <v>59</v>
      </c>
      <c r="N66" s="12" t="s">
        <v>59</v>
      </c>
      <c r="O66" s="12" t="s">
        <v>59</v>
      </c>
      <c r="P66" s="12" t="s">
        <v>58</v>
      </c>
      <c r="Q66" s="12" t="s">
        <v>59</v>
      </c>
      <c r="R66" s="12" t="s">
        <v>59</v>
      </c>
      <c r="S66" s="12" t="s">
        <v>58</v>
      </c>
      <c r="T66" s="12" t="s">
        <v>58</v>
      </c>
      <c r="U66" s="12" t="s">
        <v>59</v>
      </c>
      <c r="V66" s="12" t="s">
        <v>59</v>
      </c>
      <c r="W66" s="12" t="s">
        <v>59</v>
      </c>
      <c r="X66" s="12" t="s">
        <v>59</v>
      </c>
      <c r="Y66" s="12" t="s">
        <v>59</v>
      </c>
      <c r="Z66" s="12" t="s">
        <v>59</v>
      </c>
      <c r="AA66" s="12" t="s">
        <v>59</v>
      </c>
      <c r="AB66" s="12" t="s">
        <v>59</v>
      </c>
      <c r="AC66" s="12" t="s">
        <v>59</v>
      </c>
      <c r="AD66" s="12" t="s">
        <v>60</v>
      </c>
      <c r="AE66" s="12" t="s">
        <v>60</v>
      </c>
      <c r="AF66" s="12" t="s">
        <v>58</v>
      </c>
      <c r="AG66" s="12" t="s">
        <v>60</v>
      </c>
      <c r="AH66" s="12" t="s">
        <v>58</v>
      </c>
      <c r="AI66" s="12" t="s">
        <v>59</v>
      </c>
      <c r="AJ66" s="12" t="s">
        <v>62</v>
      </c>
      <c r="AK66" s="12" t="s">
        <v>62</v>
      </c>
      <c r="AL66" s="12" t="s">
        <v>58</v>
      </c>
      <c r="AM66" s="12" t="s">
        <v>60</v>
      </c>
      <c r="AN66" s="12" t="s">
        <v>60</v>
      </c>
      <c r="AO66" s="12" t="s">
        <v>62</v>
      </c>
      <c r="AP66" s="12" t="s">
        <v>60</v>
      </c>
      <c r="AQ66" s="12" t="s">
        <v>59</v>
      </c>
      <c r="AR66" s="12" t="s">
        <v>60</v>
      </c>
      <c r="AS66" s="12" t="s">
        <v>62</v>
      </c>
      <c r="AT66" s="12" t="s">
        <v>58</v>
      </c>
      <c r="AU66" s="12" t="s">
        <v>60</v>
      </c>
      <c r="AV66" s="12" t="s">
        <v>60</v>
      </c>
      <c r="AW66" s="12" t="s">
        <v>62</v>
      </c>
      <c r="AX66" s="12" t="s">
        <v>60</v>
      </c>
      <c r="AY66" s="12" t="s">
        <v>62</v>
      </c>
      <c r="AZ66" s="12" t="s">
        <v>60</v>
      </c>
      <c r="BA66" s="12" t="s">
        <v>59</v>
      </c>
      <c r="BB66" s="12" t="s">
        <v>58</v>
      </c>
      <c r="BC66" s="13" t="s">
        <v>59</v>
      </c>
    </row>
    <row r="67" hidden="1">
      <c r="A67" s="17">
        <v>45761.88917174768</v>
      </c>
      <c r="B67" s="18" t="s">
        <v>171</v>
      </c>
      <c r="C67" s="18">
        <v>24.0</v>
      </c>
      <c r="D67" s="18" t="s">
        <v>172</v>
      </c>
      <c r="E67" s="18">
        <v>7.0</v>
      </c>
      <c r="F67" s="18" t="s">
        <v>69</v>
      </c>
      <c r="G67" s="18" t="s">
        <v>57</v>
      </c>
      <c r="H67" s="18" t="s">
        <v>58</v>
      </c>
      <c r="I67" s="18" t="s">
        <v>59</v>
      </c>
      <c r="J67" s="18" t="s">
        <v>59</v>
      </c>
      <c r="K67" s="18" t="s">
        <v>59</v>
      </c>
      <c r="L67" s="18" t="s">
        <v>58</v>
      </c>
      <c r="M67" s="18" t="s">
        <v>59</v>
      </c>
      <c r="N67" s="18" t="s">
        <v>58</v>
      </c>
      <c r="O67" s="18" t="s">
        <v>59</v>
      </c>
      <c r="P67" s="18" t="s">
        <v>59</v>
      </c>
      <c r="Q67" s="18" t="s">
        <v>58</v>
      </c>
      <c r="R67" s="18" t="s">
        <v>59</v>
      </c>
      <c r="S67" s="18" t="s">
        <v>59</v>
      </c>
      <c r="T67" s="18" t="s">
        <v>59</v>
      </c>
      <c r="U67" s="18" t="s">
        <v>59</v>
      </c>
      <c r="V67" s="18" t="s">
        <v>58</v>
      </c>
      <c r="W67" s="18" t="s">
        <v>59</v>
      </c>
      <c r="X67" s="18" t="s">
        <v>60</v>
      </c>
      <c r="Y67" s="18" t="s">
        <v>59</v>
      </c>
      <c r="Z67" s="18" t="s">
        <v>58</v>
      </c>
      <c r="AA67" s="18" t="s">
        <v>58</v>
      </c>
      <c r="AB67" s="18" t="s">
        <v>59</v>
      </c>
      <c r="AC67" s="18" t="s">
        <v>59</v>
      </c>
      <c r="AD67" s="18" t="s">
        <v>58</v>
      </c>
      <c r="AE67" s="18" t="s">
        <v>60</v>
      </c>
      <c r="AF67" s="18" t="s">
        <v>58</v>
      </c>
      <c r="AG67" s="18" t="s">
        <v>58</v>
      </c>
      <c r="AH67" s="18" t="s">
        <v>60</v>
      </c>
      <c r="AI67" s="18" t="s">
        <v>60</v>
      </c>
      <c r="AJ67" s="18" t="s">
        <v>63</v>
      </c>
      <c r="AK67" s="18" t="s">
        <v>62</v>
      </c>
      <c r="AL67" s="18" t="s">
        <v>58</v>
      </c>
      <c r="AM67" s="18" t="s">
        <v>59</v>
      </c>
      <c r="AN67" s="18" t="s">
        <v>60</v>
      </c>
      <c r="AO67" s="18" t="s">
        <v>60</v>
      </c>
      <c r="AP67" s="18" t="s">
        <v>58</v>
      </c>
      <c r="AQ67" s="18" t="s">
        <v>59</v>
      </c>
      <c r="AR67" s="18" t="s">
        <v>59</v>
      </c>
      <c r="AS67" s="18" t="s">
        <v>60</v>
      </c>
      <c r="AT67" s="18" t="s">
        <v>58</v>
      </c>
      <c r="AU67" s="18" t="s">
        <v>59</v>
      </c>
      <c r="AV67" s="18" t="s">
        <v>58</v>
      </c>
      <c r="AW67" s="18" t="s">
        <v>58</v>
      </c>
      <c r="AX67" s="18" t="s">
        <v>58</v>
      </c>
      <c r="AY67" s="18" t="s">
        <v>60</v>
      </c>
      <c r="AZ67" s="18" t="s">
        <v>60</v>
      </c>
      <c r="BA67" s="18" t="s">
        <v>58</v>
      </c>
      <c r="BB67" s="18" t="s">
        <v>58</v>
      </c>
      <c r="BC67" s="19" t="s">
        <v>60</v>
      </c>
    </row>
  </sheetData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0" t="s">
        <v>173</v>
      </c>
      <c r="B1" s="20" t="s">
        <v>174</v>
      </c>
      <c r="C1" s="20" t="s">
        <v>175</v>
      </c>
      <c r="D1" s="20" t="s">
        <v>176</v>
      </c>
      <c r="E1" s="20" t="s">
        <v>177</v>
      </c>
      <c r="F1" s="20" t="s">
        <v>178</v>
      </c>
      <c r="G1" s="20" t="s">
        <v>179</v>
      </c>
      <c r="H1" s="20" t="s">
        <v>180</v>
      </c>
      <c r="I1" s="20" t="s">
        <v>181</v>
      </c>
      <c r="J1" s="20" t="s">
        <v>182</v>
      </c>
      <c r="K1" s="20" t="s">
        <v>183</v>
      </c>
      <c r="L1" s="20" t="s">
        <v>184</v>
      </c>
      <c r="M1" s="20" t="s">
        <v>185</v>
      </c>
      <c r="N1" s="20" t="s">
        <v>186</v>
      </c>
      <c r="O1" s="20" t="s">
        <v>187</v>
      </c>
      <c r="P1" s="20" t="s">
        <v>188</v>
      </c>
      <c r="Q1" s="20" t="s">
        <v>189</v>
      </c>
      <c r="R1" s="20" t="s">
        <v>190</v>
      </c>
      <c r="S1" s="20" t="s">
        <v>191</v>
      </c>
      <c r="T1" s="20" t="s">
        <v>192</v>
      </c>
      <c r="U1" s="20" t="s">
        <v>193</v>
      </c>
      <c r="V1" s="20" t="s">
        <v>194</v>
      </c>
      <c r="W1" s="20" t="s">
        <v>195</v>
      </c>
      <c r="X1" s="20" t="s">
        <v>196</v>
      </c>
      <c r="Y1" s="20" t="s">
        <v>197</v>
      </c>
      <c r="Z1" s="20" t="s">
        <v>198</v>
      </c>
      <c r="AA1" s="21" t="s">
        <v>199</v>
      </c>
    </row>
    <row r="2">
      <c r="A2" s="20">
        <v>1.0</v>
      </c>
      <c r="B2" s="20" t="s">
        <v>200</v>
      </c>
      <c r="C2" s="22">
        <v>5.0</v>
      </c>
      <c r="D2" s="22">
        <v>4.0</v>
      </c>
      <c r="E2" s="22">
        <v>5.0</v>
      </c>
      <c r="F2" s="22">
        <v>5.0</v>
      </c>
      <c r="G2" s="22">
        <v>5.0</v>
      </c>
      <c r="H2" s="22">
        <v>5.0</v>
      </c>
      <c r="I2" s="22">
        <v>5.0</v>
      </c>
      <c r="J2" s="22">
        <v>6.0</v>
      </c>
      <c r="K2" s="22">
        <v>6.0</v>
      </c>
      <c r="L2" s="22">
        <v>4.0</v>
      </c>
      <c r="M2" s="22">
        <v>5.0</v>
      </c>
      <c r="N2" s="22">
        <v>4.0</v>
      </c>
      <c r="O2" s="22">
        <v>3.0</v>
      </c>
      <c r="P2" s="22">
        <v>5.0</v>
      </c>
      <c r="Q2" s="22">
        <v>5.0</v>
      </c>
      <c r="R2" s="22">
        <v>5.0</v>
      </c>
      <c r="S2" s="22">
        <v>5.0</v>
      </c>
      <c r="T2" s="22">
        <v>5.0</v>
      </c>
      <c r="U2" s="22">
        <v>5.0</v>
      </c>
      <c r="V2" s="22">
        <v>5.0</v>
      </c>
      <c r="W2" s="22">
        <v>5.0</v>
      </c>
      <c r="X2" s="22">
        <v>5.0</v>
      </c>
      <c r="Y2" s="22">
        <v>3.0</v>
      </c>
      <c r="Z2" s="22">
        <v>5.0</v>
      </c>
      <c r="AA2" s="22">
        <v>115.0</v>
      </c>
    </row>
    <row r="3">
      <c r="A3" s="20">
        <v>2.0</v>
      </c>
      <c r="B3" s="20" t="s">
        <v>201</v>
      </c>
      <c r="C3" s="22">
        <v>6.0</v>
      </c>
      <c r="D3" s="22">
        <v>5.0</v>
      </c>
      <c r="E3" s="22">
        <v>5.0</v>
      </c>
      <c r="F3" s="22">
        <v>5.0</v>
      </c>
      <c r="G3" s="22">
        <v>5.0</v>
      </c>
      <c r="H3" s="22">
        <v>5.0</v>
      </c>
      <c r="I3" s="22">
        <v>6.0</v>
      </c>
      <c r="J3" s="22">
        <v>4.0</v>
      </c>
      <c r="K3" s="22">
        <v>6.0</v>
      </c>
      <c r="L3" s="22">
        <v>5.0</v>
      </c>
      <c r="M3" s="22">
        <v>6.0</v>
      </c>
      <c r="N3" s="22">
        <v>4.0</v>
      </c>
      <c r="O3" s="22">
        <v>2.0</v>
      </c>
      <c r="P3" s="22">
        <v>4.0</v>
      </c>
      <c r="Q3" s="22">
        <v>6.0</v>
      </c>
      <c r="R3" s="22">
        <v>5.0</v>
      </c>
      <c r="S3" s="22">
        <v>5.0</v>
      </c>
      <c r="T3" s="22">
        <v>5.0</v>
      </c>
      <c r="U3" s="22">
        <v>4.0</v>
      </c>
      <c r="V3" s="22">
        <v>5.0</v>
      </c>
      <c r="W3" s="22">
        <v>5.0</v>
      </c>
      <c r="X3" s="22">
        <v>4.0</v>
      </c>
      <c r="Y3" s="22">
        <v>4.0</v>
      </c>
      <c r="Z3" s="22">
        <v>4.0</v>
      </c>
      <c r="AA3" s="22">
        <v>115.0</v>
      </c>
    </row>
    <row r="4">
      <c r="A4" s="20">
        <v>3.0</v>
      </c>
      <c r="B4" s="20" t="s">
        <v>202</v>
      </c>
      <c r="C4" s="22">
        <v>5.0</v>
      </c>
      <c r="D4" s="22">
        <v>5.0</v>
      </c>
      <c r="E4" s="22">
        <v>6.0</v>
      </c>
      <c r="F4" s="22">
        <v>5.0</v>
      </c>
      <c r="G4" s="22">
        <v>6.0</v>
      </c>
      <c r="H4" s="22">
        <v>6.0</v>
      </c>
      <c r="I4" s="22">
        <v>5.0</v>
      </c>
      <c r="J4" s="22">
        <v>6.0</v>
      </c>
      <c r="K4" s="22">
        <v>5.0</v>
      </c>
      <c r="L4" s="22">
        <v>4.0</v>
      </c>
      <c r="M4" s="22">
        <v>5.0</v>
      </c>
      <c r="N4" s="22">
        <v>4.0</v>
      </c>
      <c r="O4" s="22">
        <v>2.0</v>
      </c>
      <c r="P4" s="22">
        <v>5.0</v>
      </c>
      <c r="Q4" s="22">
        <v>4.0</v>
      </c>
      <c r="R4" s="22">
        <v>4.0</v>
      </c>
      <c r="S4" s="22">
        <v>5.0</v>
      </c>
      <c r="T4" s="22">
        <v>4.0</v>
      </c>
      <c r="U4" s="22">
        <v>6.0</v>
      </c>
      <c r="V4" s="22">
        <v>5.0</v>
      </c>
      <c r="W4" s="22">
        <v>5.0</v>
      </c>
      <c r="X4" s="22">
        <v>5.0</v>
      </c>
      <c r="Y4" s="22">
        <v>5.0</v>
      </c>
      <c r="Z4" s="22">
        <v>6.0</v>
      </c>
      <c r="AA4" s="22">
        <v>118.0</v>
      </c>
    </row>
    <row r="5">
      <c r="A5" s="20">
        <v>4.0</v>
      </c>
      <c r="B5" s="20" t="s">
        <v>203</v>
      </c>
      <c r="C5" s="22">
        <v>4.0</v>
      </c>
      <c r="D5" s="22">
        <v>6.0</v>
      </c>
      <c r="E5" s="22">
        <v>5.0</v>
      </c>
      <c r="F5" s="22">
        <v>6.0</v>
      </c>
      <c r="G5" s="22">
        <v>5.0</v>
      </c>
      <c r="H5" s="22">
        <v>5.0</v>
      </c>
      <c r="I5" s="22">
        <v>4.0</v>
      </c>
      <c r="J5" s="22">
        <v>4.0</v>
      </c>
      <c r="K5" s="22">
        <v>6.0</v>
      </c>
      <c r="L5" s="22">
        <v>5.0</v>
      </c>
      <c r="M5" s="22">
        <v>6.0</v>
      </c>
      <c r="N5" s="22">
        <v>5.0</v>
      </c>
      <c r="O5" s="22">
        <v>5.0</v>
      </c>
      <c r="P5" s="22">
        <v>4.0</v>
      </c>
      <c r="Q5" s="22">
        <v>6.0</v>
      </c>
      <c r="R5" s="22">
        <v>2.0</v>
      </c>
      <c r="S5" s="22">
        <v>4.0</v>
      </c>
      <c r="T5" s="22">
        <v>5.0</v>
      </c>
      <c r="U5" s="22">
        <v>3.0</v>
      </c>
      <c r="V5" s="22">
        <v>5.0</v>
      </c>
      <c r="W5" s="22">
        <v>4.0</v>
      </c>
      <c r="X5" s="22">
        <v>4.0</v>
      </c>
      <c r="Y5" s="22">
        <v>2.0</v>
      </c>
      <c r="Z5" s="22">
        <v>6.0</v>
      </c>
      <c r="AA5" s="22">
        <v>111.0</v>
      </c>
    </row>
    <row r="6">
      <c r="A6" s="20">
        <v>5.0</v>
      </c>
      <c r="B6" s="20" t="s">
        <v>204</v>
      </c>
      <c r="C6" s="22">
        <v>6.0</v>
      </c>
      <c r="D6" s="22">
        <v>6.0</v>
      </c>
      <c r="E6" s="22">
        <v>5.0</v>
      </c>
      <c r="F6" s="22">
        <v>5.0</v>
      </c>
      <c r="G6" s="22">
        <v>6.0</v>
      </c>
      <c r="H6" s="22">
        <v>6.0</v>
      </c>
      <c r="I6" s="22">
        <v>5.0</v>
      </c>
      <c r="J6" s="22">
        <v>5.0</v>
      </c>
      <c r="K6" s="22">
        <v>5.0</v>
      </c>
      <c r="L6" s="22">
        <v>5.0</v>
      </c>
      <c r="M6" s="22">
        <v>5.0</v>
      </c>
      <c r="N6" s="22">
        <v>5.0</v>
      </c>
      <c r="O6" s="22">
        <v>5.0</v>
      </c>
      <c r="P6" s="22">
        <v>6.0</v>
      </c>
      <c r="Q6" s="22">
        <v>5.0</v>
      </c>
      <c r="R6" s="22">
        <v>6.0</v>
      </c>
      <c r="S6" s="22">
        <v>5.0</v>
      </c>
      <c r="T6" s="22">
        <v>6.0</v>
      </c>
      <c r="U6" s="22">
        <v>5.0</v>
      </c>
      <c r="V6" s="22">
        <v>6.0</v>
      </c>
      <c r="W6" s="22">
        <v>5.0</v>
      </c>
      <c r="X6" s="22">
        <v>6.0</v>
      </c>
      <c r="Y6" s="22">
        <v>5.0</v>
      </c>
      <c r="Z6" s="22">
        <v>5.0</v>
      </c>
      <c r="AA6" s="22">
        <v>129.0</v>
      </c>
    </row>
    <row r="7">
      <c r="A7" s="20">
        <v>6.0</v>
      </c>
      <c r="B7" s="20" t="s">
        <v>205</v>
      </c>
      <c r="C7" s="22">
        <v>5.0</v>
      </c>
      <c r="D7" s="22">
        <v>6.0</v>
      </c>
      <c r="E7" s="22">
        <v>6.0</v>
      </c>
      <c r="F7" s="22">
        <v>5.0</v>
      </c>
      <c r="G7" s="22">
        <v>5.0</v>
      </c>
      <c r="H7" s="22">
        <v>5.0</v>
      </c>
      <c r="I7" s="22">
        <v>6.0</v>
      </c>
      <c r="J7" s="22">
        <v>6.0</v>
      </c>
      <c r="K7" s="22">
        <v>6.0</v>
      </c>
      <c r="L7" s="22">
        <v>5.0</v>
      </c>
      <c r="M7" s="22">
        <v>6.0</v>
      </c>
      <c r="N7" s="22">
        <v>5.0</v>
      </c>
      <c r="O7" s="22">
        <v>5.0</v>
      </c>
      <c r="P7" s="22">
        <v>6.0</v>
      </c>
      <c r="Q7" s="22">
        <v>6.0</v>
      </c>
      <c r="R7" s="22">
        <v>6.0</v>
      </c>
      <c r="S7" s="22">
        <v>5.0</v>
      </c>
      <c r="T7" s="22">
        <v>6.0</v>
      </c>
      <c r="U7" s="22">
        <v>6.0</v>
      </c>
      <c r="V7" s="22">
        <v>6.0</v>
      </c>
      <c r="W7" s="22">
        <v>6.0</v>
      </c>
      <c r="X7" s="22">
        <v>5.0</v>
      </c>
      <c r="Y7" s="22">
        <v>5.0</v>
      </c>
      <c r="Z7" s="22">
        <v>5.0</v>
      </c>
      <c r="AA7" s="22">
        <v>133.0</v>
      </c>
    </row>
    <row r="8">
      <c r="A8" s="20">
        <v>7.0</v>
      </c>
      <c r="B8" s="20" t="s">
        <v>206</v>
      </c>
      <c r="C8" s="22">
        <v>6.0</v>
      </c>
      <c r="D8" s="22">
        <v>5.0</v>
      </c>
      <c r="E8" s="22">
        <v>6.0</v>
      </c>
      <c r="F8" s="22">
        <v>6.0</v>
      </c>
      <c r="G8" s="22">
        <v>6.0</v>
      </c>
      <c r="H8" s="22">
        <v>6.0</v>
      </c>
      <c r="I8" s="22">
        <v>6.0</v>
      </c>
      <c r="J8" s="22">
        <v>6.0</v>
      </c>
      <c r="K8" s="22">
        <v>5.0</v>
      </c>
      <c r="L8" s="22">
        <v>6.0</v>
      </c>
      <c r="M8" s="22">
        <v>6.0</v>
      </c>
      <c r="N8" s="22">
        <v>6.0</v>
      </c>
      <c r="O8" s="22">
        <v>6.0</v>
      </c>
      <c r="P8" s="22">
        <v>6.0</v>
      </c>
      <c r="Q8" s="22">
        <v>6.0</v>
      </c>
      <c r="R8" s="22">
        <v>5.0</v>
      </c>
      <c r="S8" s="22">
        <v>6.0</v>
      </c>
      <c r="T8" s="22">
        <v>5.0</v>
      </c>
      <c r="U8" s="22">
        <v>5.0</v>
      </c>
      <c r="V8" s="22">
        <v>5.0</v>
      </c>
      <c r="W8" s="22">
        <v>6.0</v>
      </c>
      <c r="X8" s="22">
        <v>6.0</v>
      </c>
      <c r="Y8" s="22">
        <v>6.0</v>
      </c>
      <c r="Z8" s="22">
        <v>6.0</v>
      </c>
      <c r="AA8" s="22">
        <v>138.0</v>
      </c>
    </row>
    <row r="9">
      <c r="A9" s="20">
        <v>8.0</v>
      </c>
      <c r="B9" s="20" t="s">
        <v>207</v>
      </c>
      <c r="C9" s="22">
        <v>6.0</v>
      </c>
      <c r="D9" s="22">
        <v>5.0</v>
      </c>
      <c r="E9" s="22">
        <v>6.0</v>
      </c>
      <c r="F9" s="22">
        <v>6.0</v>
      </c>
      <c r="G9" s="22">
        <v>5.0</v>
      </c>
      <c r="H9" s="22">
        <v>6.0</v>
      </c>
      <c r="I9" s="22">
        <v>6.0</v>
      </c>
      <c r="J9" s="22">
        <v>6.0</v>
      </c>
      <c r="K9" s="22">
        <v>6.0</v>
      </c>
      <c r="L9" s="22">
        <v>6.0</v>
      </c>
      <c r="M9" s="22">
        <v>6.0</v>
      </c>
      <c r="N9" s="22">
        <v>5.0</v>
      </c>
      <c r="O9" s="22">
        <v>5.0</v>
      </c>
      <c r="P9" s="22">
        <v>6.0</v>
      </c>
      <c r="Q9" s="22">
        <v>6.0</v>
      </c>
      <c r="R9" s="22">
        <v>5.0</v>
      </c>
      <c r="S9" s="22">
        <v>5.0</v>
      </c>
      <c r="T9" s="22">
        <v>5.0</v>
      </c>
      <c r="U9" s="22">
        <v>6.0</v>
      </c>
      <c r="V9" s="22">
        <v>6.0</v>
      </c>
      <c r="W9" s="22">
        <v>6.0</v>
      </c>
      <c r="X9" s="22">
        <v>5.0</v>
      </c>
      <c r="Y9" s="22">
        <v>5.0</v>
      </c>
      <c r="Z9" s="22">
        <v>5.0</v>
      </c>
      <c r="AA9" s="22">
        <v>134.0</v>
      </c>
    </row>
    <row r="10">
      <c r="A10" s="20">
        <v>9.0</v>
      </c>
      <c r="B10" s="20" t="s">
        <v>208</v>
      </c>
      <c r="C10" s="22">
        <v>6.0</v>
      </c>
      <c r="D10" s="22">
        <v>6.0</v>
      </c>
      <c r="E10" s="22">
        <v>5.0</v>
      </c>
      <c r="F10" s="22">
        <v>5.0</v>
      </c>
      <c r="G10" s="22">
        <v>6.0</v>
      </c>
      <c r="H10" s="22">
        <v>6.0</v>
      </c>
      <c r="I10" s="22">
        <v>6.0</v>
      </c>
      <c r="J10" s="22">
        <v>6.0</v>
      </c>
      <c r="K10" s="22">
        <v>5.0</v>
      </c>
      <c r="L10" s="22">
        <v>5.0</v>
      </c>
      <c r="M10" s="22">
        <v>6.0</v>
      </c>
      <c r="N10" s="22">
        <v>6.0</v>
      </c>
      <c r="O10" s="22">
        <v>5.0</v>
      </c>
      <c r="P10" s="22">
        <v>6.0</v>
      </c>
      <c r="Q10" s="22">
        <v>6.0</v>
      </c>
      <c r="R10" s="22">
        <v>6.0</v>
      </c>
      <c r="S10" s="22">
        <v>6.0</v>
      </c>
      <c r="T10" s="22">
        <v>6.0</v>
      </c>
      <c r="U10" s="22">
        <v>5.0</v>
      </c>
      <c r="V10" s="22">
        <v>6.0</v>
      </c>
      <c r="W10" s="22">
        <v>6.0</v>
      </c>
      <c r="X10" s="22">
        <v>6.0</v>
      </c>
      <c r="Y10" s="22">
        <v>6.0</v>
      </c>
      <c r="Z10" s="22">
        <v>5.0</v>
      </c>
      <c r="AA10" s="22">
        <v>137.0</v>
      </c>
    </row>
    <row r="11">
      <c r="A11" s="20">
        <v>10.0</v>
      </c>
      <c r="B11" s="20" t="s">
        <v>209</v>
      </c>
      <c r="C11" s="22">
        <v>5.0</v>
      </c>
      <c r="D11" s="22">
        <v>5.0</v>
      </c>
      <c r="E11" s="22">
        <v>5.0</v>
      </c>
      <c r="F11" s="22">
        <v>5.0</v>
      </c>
      <c r="G11" s="22">
        <v>5.0</v>
      </c>
      <c r="H11" s="22">
        <v>5.0</v>
      </c>
      <c r="I11" s="22">
        <v>5.0</v>
      </c>
      <c r="J11" s="22">
        <v>5.0</v>
      </c>
      <c r="K11" s="22">
        <v>5.0</v>
      </c>
      <c r="L11" s="22">
        <v>5.0</v>
      </c>
      <c r="M11" s="22">
        <v>5.0</v>
      </c>
      <c r="N11" s="22">
        <v>5.0</v>
      </c>
      <c r="O11" s="22">
        <v>2.0</v>
      </c>
      <c r="P11" s="22">
        <v>5.0</v>
      </c>
      <c r="Q11" s="22">
        <v>5.0</v>
      </c>
      <c r="R11" s="22">
        <v>5.0</v>
      </c>
      <c r="S11" s="22">
        <v>5.0</v>
      </c>
      <c r="T11" s="22">
        <v>5.0</v>
      </c>
      <c r="U11" s="22">
        <v>5.0</v>
      </c>
      <c r="V11" s="22">
        <v>5.0</v>
      </c>
      <c r="W11" s="22">
        <v>5.0</v>
      </c>
      <c r="X11" s="22">
        <v>5.0</v>
      </c>
      <c r="Y11" s="22">
        <v>2.0</v>
      </c>
      <c r="Z11" s="22">
        <v>5.0</v>
      </c>
      <c r="AA11" s="22">
        <v>114.0</v>
      </c>
    </row>
    <row r="12">
      <c r="A12" s="20">
        <v>11.0</v>
      </c>
      <c r="B12" s="20" t="s">
        <v>210</v>
      </c>
      <c r="C12" s="22">
        <v>6.0</v>
      </c>
      <c r="D12" s="22">
        <v>6.0</v>
      </c>
      <c r="E12" s="22">
        <v>6.0</v>
      </c>
      <c r="F12" s="22">
        <v>5.0</v>
      </c>
      <c r="G12" s="22">
        <v>5.0</v>
      </c>
      <c r="H12" s="22">
        <v>6.0</v>
      </c>
      <c r="I12" s="22">
        <v>5.0</v>
      </c>
      <c r="J12" s="22">
        <v>6.0</v>
      </c>
      <c r="K12" s="22">
        <v>5.0</v>
      </c>
      <c r="L12" s="22">
        <v>5.0</v>
      </c>
      <c r="M12" s="22">
        <v>6.0</v>
      </c>
      <c r="N12" s="22">
        <v>5.0</v>
      </c>
      <c r="O12" s="22">
        <v>6.0</v>
      </c>
      <c r="P12" s="22">
        <v>6.0</v>
      </c>
      <c r="Q12" s="22">
        <v>6.0</v>
      </c>
      <c r="R12" s="22">
        <v>5.0</v>
      </c>
      <c r="S12" s="22">
        <v>5.0</v>
      </c>
      <c r="T12" s="22">
        <v>5.0</v>
      </c>
      <c r="U12" s="22">
        <v>6.0</v>
      </c>
      <c r="V12" s="22">
        <v>6.0</v>
      </c>
      <c r="W12" s="22">
        <v>6.0</v>
      </c>
      <c r="X12" s="22">
        <v>6.0</v>
      </c>
      <c r="Y12" s="22">
        <v>5.0</v>
      </c>
      <c r="Z12" s="22">
        <v>5.0</v>
      </c>
      <c r="AA12" s="22">
        <v>133.0</v>
      </c>
    </row>
    <row r="13">
      <c r="A13" s="20">
        <v>12.0</v>
      </c>
      <c r="B13" s="20" t="s">
        <v>211</v>
      </c>
      <c r="C13" s="22">
        <v>5.0</v>
      </c>
      <c r="D13" s="22">
        <v>5.0</v>
      </c>
      <c r="E13" s="22">
        <v>5.0</v>
      </c>
      <c r="F13" s="22">
        <v>6.0</v>
      </c>
      <c r="G13" s="22">
        <v>6.0</v>
      </c>
      <c r="H13" s="22">
        <v>5.0</v>
      </c>
      <c r="I13" s="22">
        <v>4.0</v>
      </c>
      <c r="J13" s="22">
        <v>5.0</v>
      </c>
      <c r="K13" s="22">
        <v>5.0</v>
      </c>
      <c r="L13" s="22">
        <v>5.0</v>
      </c>
      <c r="M13" s="22">
        <v>6.0</v>
      </c>
      <c r="N13" s="22">
        <v>6.0</v>
      </c>
      <c r="O13" s="22">
        <v>5.0</v>
      </c>
      <c r="P13" s="22">
        <v>6.0</v>
      </c>
      <c r="Q13" s="22">
        <v>5.0</v>
      </c>
      <c r="R13" s="22">
        <v>6.0</v>
      </c>
      <c r="S13" s="22">
        <v>5.0</v>
      </c>
      <c r="T13" s="22">
        <v>4.0</v>
      </c>
      <c r="U13" s="22">
        <v>6.0</v>
      </c>
      <c r="V13" s="22">
        <v>5.0</v>
      </c>
      <c r="W13" s="22">
        <v>6.0</v>
      </c>
      <c r="X13" s="22">
        <v>6.0</v>
      </c>
      <c r="Y13" s="22">
        <v>6.0</v>
      </c>
      <c r="Z13" s="22">
        <v>6.0</v>
      </c>
      <c r="AA13" s="22">
        <v>129.0</v>
      </c>
    </row>
    <row r="14">
      <c r="A14" s="20">
        <v>13.0</v>
      </c>
      <c r="B14" s="20" t="s">
        <v>212</v>
      </c>
      <c r="C14" s="22">
        <v>5.0</v>
      </c>
      <c r="D14" s="22">
        <v>5.0</v>
      </c>
      <c r="E14" s="22">
        <v>6.0</v>
      </c>
      <c r="F14" s="22">
        <v>6.0</v>
      </c>
      <c r="G14" s="22">
        <v>5.0</v>
      </c>
      <c r="H14" s="22">
        <v>6.0</v>
      </c>
      <c r="I14" s="22">
        <v>5.0</v>
      </c>
      <c r="J14" s="22">
        <v>5.0</v>
      </c>
      <c r="K14" s="22">
        <v>5.0</v>
      </c>
      <c r="L14" s="22">
        <v>6.0</v>
      </c>
      <c r="M14" s="22">
        <v>5.0</v>
      </c>
      <c r="N14" s="22">
        <v>5.0</v>
      </c>
      <c r="O14" s="22">
        <v>5.0</v>
      </c>
      <c r="P14" s="22">
        <v>6.0</v>
      </c>
      <c r="Q14" s="22">
        <v>6.0</v>
      </c>
      <c r="R14" s="22">
        <v>5.0</v>
      </c>
      <c r="S14" s="22">
        <v>6.0</v>
      </c>
      <c r="T14" s="22">
        <v>5.0</v>
      </c>
      <c r="U14" s="22">
        <v>5.0</v>
      </c>
      <c r="V14" s="22">
        <v>5.0</v>
      </c>
      <c r="W14" s="22">
        <v>5.0</v>
      </c>
      <c r="X14" s="22">
        <v>5.0</v>
      </c>
      <c r="Y14" s="22">
        <v>6.0</v>
      </c>
      <c r="Z14" s="22">
        <v>5.0</v>
      </c>
      <c r="AA14" s="22">
        <v>128.0</v>
      </c>
    </row>
    <row r="15">
      <c r="A15" s="20">
        <v>14.0</v>
      </c>
      <c r="B15" s="20" t="s">
        <v>213</v>
      </c>
      <c r="C15" s="22">
        <v>5.0</v>
      </c>
      <c r="D15" s="22">
        <v>6.0</v>
      </c>
      <c r="E15" s="22">
        <v>6.0</v>
      </c>
      <c r="F15" s="22">
        <v>6.0</v>
      </c>
      <c r="G15" s="22">
        <v>5.0</v>
      </c>
      <c r="H15" s="22">
        <v>5.0</v>
      </c>
      <c r="I15" s="22">
        <v>6.0</v>
      </c>
      <c r="J15" s="22">
        <v>6.0</v>
      </c>
      <c r="K15" s="22">
        <v>5.0</v>
      </c>
      <c r="L15" s="22">
        <v>6.0</v>
      </c>
      <c r="M15" s="22">
        <v>5.0</v>
      </c>
      <c r="N15" s="22">
        <v>5.0</v>
      </c>
      <c r="O15" s="22">
        <v>5.0</v>
      </c>
      <c r="P15" s="22">
        <v>5.0</v>
      </c>
      <c r="Q15" s="22">
        <v>6.0</v>
      </c>
      <c r="R15" s="22">
        <v>5.0</v>
      </c>
      <c r="S15" s="22">
        <v>5.0</v>
      </c>
      <c r="T15" s="22">
        <v>6.0</v>
      </c>
      <c r="U15" s="22">
        <v>6.0</v>
      </c>
      <c r="V15" s="22">
        <v>6.0</v>
      </c>
      <c r="W15" s="22">
        <v>5.0</v>
      </c>
      <c r="X15" s="22">
        <v>5.0</v>
      </c>
      <c r="Y15" s="22">
        <v>5.0</v>
      </c>
      <c r="Z15" s="22">
        <v>6.0</v>
      </c>
      <c r="AA15" s="22">
        <v>131.0</v>
      </c>
    </row>
    <row r="16">
      <c r="A16" s="20">
        <v>15.0</v>
      </c>
      <c r="B16" s="20" t="s">
        <v>214</v>
      </c>
      <c r="C16" s="22">
        <v>5.0</v>
      </c>
      <c r="D16" s="22">
        <v>5.0</v>
      </c>
      <c r="E16" s="22">
        <v>5.0</v>
      </c>
      <c r="F16" s="22">
        <v>5.0</v>
      </c>
      <c r="G16" s="22">
        <v>5.0</v>
      </c>
      <c r="H16" s="22">
        <v>5.0</v>
      </c>
      <c r="I16" s="22">
        <v>5.0</v>
      </c>
      <c r="J16" s="22">
        <v>6.0</v>
      </c>
      <c r="K16" s="22">
        <v>5.0</v>
      </c>
      <c r="L16" s="22">
        <v>5.0</v>
      </c>
      <c r="M16" s="22">
        <v>5.0</v>
      </c>
      <c r="N16" s="22">
        <v>5.0</v>
      </c>
      <c r="O16" s="22">
        <v>5.0</v>
      </c>
      <c r="P16" s="22">
        <v>5.0</v>
      </c>
      <c r="Q16" s="22">
        <v>5.0</v>
      </c>
      <c r="R16" s="22">
        <v>5.0</v>
      </c>
      <c r="S16" s="22">
        <v>6.0</v>
      </c>
      <c r="T16" s="22">
        <v>6.0</v>
      </c>
      <c r="U16" s="22">
        <v>4.0</v>
      </c>
      <c r="V16" s="22">
        <v>6.0</v>
      </c>
      <c r="W16" s="22">
        <v>5.0</v>
      </c>
      <c r="X16" s="22">
        <v>5.0</v>
      </c>
      <c r="Y16" s="22">
        <v>5.0</v>
      </c>
      <c r="Z16" s="22">
        <v>5.0</v>
      </c>
      <c r="AA16" s="22">
        <v>123.0</v>
      </c>
    </row>
    <row r="17">
      <c r="A17" s="20">
        <v>16.0</v>
      </c>
      <c r="B17" s="20" t="s">
        <v>215</v>
      </c>
      <c r="C17" s="22">
        <v>6.0</v>
      </c>
      <c r="D17" s="22">
        <v>6.0</v>
      </c>
      <c r="E17" s="22">
        <v>6.0</v>
      </c>
      <c r="F17" s="22">
        <v>6.0</v>
      </c>
      <c r="G17" s="22">
        <v>6.0</v>
      </c>
      <c r="H17" s="22">
        <v>5.0</v>
      </c>
      <c r="I17" s="22">
        <v>4.0</v>
      </c>
      <c r="J17" s="22">
        <v>4.0</v>
      </c>
      <c r="K17" s="22">
        <v>5.0</v>
      </c>
      <c r="L17" s="22">
        <v>6.0</v>
      </c>
      <c r="M17" s="22">
        <v>6.0</v>
      </c>
      <c r="N17" s="22">
        <v>6.0</v>
      </c>
      <c r="O17" s="22">
        <v>5.0</v>
      </c>
      <c r="P17" s="22">
        <v>5.0</v>
      </c>
      <c r="Q17" s="22">
        <v>6.0</v>
      </c>
      <c r="R17" s="22">
        <v>5.0</v>
      </c>
      <c r="S17" s="22">
        <v>5.0</v>
      </c>
      <c r="T17" s="22">
        <v>5.0</v>
      </c>
      <c r="U17" s="22">
        <v>6.0</v>
      </c>
      <c r="V17" s="22">
        <v>6.0</v>
      </c>
      <c r="W17" s="22">
        <v>6.0</v>
      </c>
      <c r="X17" s="22">
        <v>6.0</v>
      </c>
      <c r="Y17" s="22">
        <v>6.0</v>
      </c>
      <c r="Z17" s="22">
        <v>5.0</v>
      </c>
      <c r="AA17" s="22">
        <v>132.0</v>
      </c>
    </row>
    <row r="18">
      <c r="A18" s="20">
        <v>17.0</v>
      </c>
      <c r="B18" s="20" t="s">
        <v>216</v>
      </c>
      <c r="C18" s="22">
        <v>5.0</v>
      </c>
      <c r="D18" s="22">
        <v>6.0</v>
      </c>
      <c r="E18" s="22">
        <v>6.0</v>
      </c>
      <c r="F18" s="22">
        <v>6.0</v>
      </c>
      <c r="G18" s="22">
        <v>6.0</v>
      </c>
      <c r="H18" s="22">
        <v>6.0</v>
      </c>
      <c r="I18" s="22">
        <v>6.0</v>
      </c>
      <c r="J18" s="22">
        <v>6.0</v>
      </c>
      <c r="K18" s="22">
        <v>6.0</v>
      </c>
      <c r="L18" s="22">
        <v>6.0</v>
      </c>
      <c r="M18" s="22">
        <v>5.0</v>
      </c>
      <c r="N18" s="22">
        <v>5.0</v>
      </c>
      <c r="O18" s="22">
        <v>6.0</v>
      </c>
      <c r="P18" s="22">
        <v>5.0</v>
      </c>
      <c r="Q18" s="22">
        <v>6.0</v>
      </c>
      <c r="R18" s="22">
        <v>4.0</v>
      </c>
      <c r="S18" s="22">
        <v>5.0</v>
      </c>
      <c r="T18" s="22">
        <v>5.0</v>
      </c>
      <c r="U18" s="22">
        <v>5.0</v>
      </c>
      <c r="V18" s="22">
        <v>6.0</v>
      </c>
      <c r="W18" s="22">
        <v>6.0</v>
      </c>
      <c r="X18" s="22">
        <v>5.0</v>
      </c>
      <c r="Y18" s="22">
        <v>5.0</v>
      </c>
      <c r="Z18" s="22">
        <v>5.0</v>
      </c>
      <c r="AA18" s="22">
        <v>132.0</v>
      </c>
    </row>
    <row r="19">
      <c r="A19" s="20">
        <v>18.0</v>
      </c>
      <c r="B19" s="20" t="s">
        <v>217</v>
      </c>
      <c r="C19" s="22">
        <v>5.0</v>
      </c>
      <c r="D19" s="22">
        <v>5.0</v>
      </c>
      <c r="E19" s="22">
        <v>6.0</v>
      </c>
      <c r="F19" s="22">
        <v>5.0</v>
      </c>
      <c r="G19" s="22">
        <v>4.0</v>
      </c>
      <c r="H19" s="22">
        <v>5.0</v>
      </c>
      <c r="I19" s="22">
        <v>4.0</v>
      </c>
      <c r="J19" s="22">
        <v>5.0</v>
      </c>
      <c r="K19" s="22">
        <v>5.0</v>
      </c>
      <c r="L19" s="22">
        <v>5.0</v>
      </c>
      <c r="M19" s="22">
        <v>5.0</v>
      </c>
      <c r="N19" s="22">
        <v>5.0</v>
      </c>
      <c r="O19" s="22">
        <v>5.0</v>
      </c>
      <c r="P19" s="22">
        <v>5.0</v>
      </c>
      <c r="Q19" s="22">
        <v>5.0</v>
      </c>
      <c r="R19" s="22">
        <v>5.0</v>
      </c>
      <c r="S19" s="22">
        <v>5.0</v>
      </c>
      <c r="T19" s="22">
        <v>6.0</v>
      </c>
      <c r="U19" s="22">
        <v>6.0</v>
      </c>
      <c r="V19" s="22">
        <v>6.0</v>
      </c>
      <c r="W19" s="22">
        <v>6.0</v>
      </c>
      <c r="X19" s="22">
        <v>6.0</v>
      </c>
      <c r="Y19" s="22">
        <v>6.0</v>
      </c>
      <c r="Z19" s="22">
        <v>4.0</v>
      </c>
      <c r="AA19" s="22">
        <v>124.0</v>
      </c>
    </row>
    <row r="20">
      <c r="A20" s="20">
        <v>19.0</v>
      </c>
      <c r="B20" s="20" t="s">
        <v>218</v>
      </c>
      <c r="C20" s="22">
        <v>5.0</v>
      </c>
      <c r="D20" s="22">
        <v>5.0</v>
      </c>
      <c r="E20" s="22">
        <v>5.0</v>
      </c>
      <c r="F20" s="22">
        <v>6.0</v>
      </c>
      <c r="G20" s="22">
        <v>6.0</v>
      </c>
      <c r="H20" s="22">
        <v>4.0</v>
      </c>
      <c r="I20" s="22">
        <v>5.0</v>
      </c>
      <c r="J20" s="22">
        <v>4.0</v>
      </c>
      <c r="K20" s="22">
        <v>5.0</v>
      </c>
      <c r="L20" s="22">
        <v>5.0</v>
      </c>
      <c r="M20" s="22">
        <v>4.0</v>
      </c>
      <c r="N20" s="22">
        <v>5.0</v>
      </c>
      <c r="O20" s="22">
        <v>4.0</v>
      </c>
      <c r="P20" s="22">
        <v>6.0</v>
      </c>
      <c r="Q20" s="22">
        <v>6.0</v>
      </c>
      <c r="R20" s="22">
        <v>6.0</v>
      </c>
      <c r="S20" s="22">
        <v>6.0</v>
      </c>
      <c r="T20" s="22">
        <v>6.0</v>
      </c>
      <c r="U20" s="22">
        <v>6.0</v>
      </c>
      <c r="V20" s="22">
        <v>6.0</v>
      </c>
      <c r="W20" s="22">
        <v>6.0</v>
      </c>
      <c r="X20" s="22">
        <v>5.0</v>
      </c>
      <c r="Y20" s="22">
        <v>6.0</v>
      </c>
      <c r="Z20" s="22">
        <v>6.0</v>
      </c>
      <c r="AA20" s="22">
        <v>128.0</v>
      </c>
    </row>
    <row r="21">
      <c r="A21" s="20">
        <v>20.0</v>
      </c>
      <c r="B21" s="20" t="s">
        <v>219</v>
      </c>
      <c r="C21" s="22">
        <v>5.0</v>
      </c>
      <c r="D21" s="22">
        <v>4.0</v>
      </c>
      <c r="E21" s="22">
        <v>6.0</v>
      </c>
      <c r="F21" s="22">
        <v>6.0</v>
      </c>
      <c r="G21" s="22">
        <v>6.0</v>
      </c>
      <c r="H21" s="22">
        <v>6.0</v>
      </c>
      <c r="I21" s="22">
        <v>5.0</v>
      </c>
      <c r="J21" s="22">
        <v>6.0</v>
      </c>
      <c r="K21" s="22">
        <v>5.0</v>
      </c>
      <c r="L21" s="22">
        <v>6.0</v>
      </c>
      <c r="M21" s="22">
        <v>5.0</v>
      </c>
      <c r="N21" s="22">
        <v>6.0</v>
      </c>
      <c r="O21" s="22">
        <v>5.0</v>
      </c>
      <c r="P21" s="22">
        <v>6.0</v>
      </c>
      <c r="Q21" s="22">
        <v>5.0</v>
      </c>
      <c r="R21" s="22">
        <v>5.0</v>
      </c>
      <c r="S21" s="22">
        <v>5.0</v>
      </c>
      <c r="T21" s="22">
        <v>5.0</v>
      </c>
      <c r="U21" s="22">
        <v>5.0</v>
      </c>
      <c r="V21" s="22">
        <v>5.0</v>
      </c>
      <c r="W21" s="22">
        <v>6.0</v>
      </c>
      <c r="X21" s="22">
        <v>5.0</v>
      </c>
      <c r="Y21" s="22">
        <v>5.0</v>
      </c>
      <c r="Z21" s="22">
        <v>5.0</v>
      </c>
      <c r="AA21" s="22">
        <v>128.0</v>
      </c>
    </row>
    <row r="22">
      <c r="A22" s="20">
        <v>21.0</v>
      </c>
      <c r="B22" s="20" t="s">
        <v>220</v>
      </c>
      <c r="C22" s="22">
        <v>5.0</v>
      </c>
      <c r="D22" s="22">
        <v>6.0</v>
      </c>
      <c r="E22" s="22">
        <v>5.0</v>
      </c>
      <c r="F22" s="22">
        <v>4.0</v>
      </c>
      <c r="G22" s="22">
        <v>5.0</v>
      </c>
      <c r="H22" s="22">
        <v>5.0</v>
      </c>
      <c r="I22" s="22">
        <v>5.0</v>
      </c>
      <c r="J22" s="22">
        <v>5.0</v>
      </c>
      <c r="K22" s="22">
        <v>5.0</v>
      </c>
      <c r="L22" s="22">
        <v>5.0</v>
      </c>
      <c r="M22" s="22">
        <v>6.0</v>
      </c>
      <c r="N22" s="22">
        <v>5.0</v>
      </c>
      <c r="O22" s="22">
        <v>5.0</v>
      </c>
      <c r="P22" s="22">
        <v>6.0</v>
      </c>
      <c r="Q22" s="22">
        <v>6.0</v>
      </c>
      <c r="R22" s="22">
        <v>6.0</v>
      </c>
      <c r="S22" s="22">
        <v>4.0</v>
      </c>
      <c r="T22" s="22">
        <v>4.0</v>
      </c>
      <c r="U22" s="22">
        <v>6.0</v>
      </c>
      <c r="V22" s="22">
        <v>6.0</v>
      </c>
      <c r="W22" s="22">
        <v>5.0</v>
      </c>
      <c r="X22" s="22">
        <v>5.0</v>
      </c>
      <c r="Y22" s="22">
        <v>5.0</v>
      </c>
      <c r="Z22" s="22">
        <v>5.0</v>
      </c>
      <c r="AA22" s="22">
        <v>124.0</v>
      </c>
    </row>
    <row r="23">
      <c r="A23" s="20">
        <v>22.0</v>
      </c>
      <c r="B23" s="20" t="s">
        <v>221</v>
      </c>
      <c r="C23" s="22">
        <v>5.0</v>
      </c>
      <c r="D23" s="22">
        <v>4.0</v>
      </c>
      <c r="E23" s="22">
        <v>6.0</v>
      </c>
      <c r="F23" s="22">
        <v>6.0</v>
      </c>
      <c r="G23" s="22">
        <v>6.0</v>
      </c>
      <c r="H23" s="22">
        <v>5.0</v>
      </c>
      <c r="I23" s="22">
        <v>4.0</v>
      </c>
      <c r="J23" s="22">
        <v>4.0</v>
      </c>
      <c r="K23" s="22">
        <v>5.0</v>
      </c>
      <c r="L23" s="22">
        <v>5.0</v>
      </c>
      <c r="M23" s="22">
        <v>5.0</v>
      </c>
      <c r="N23" s="22">
        <v>5.0</v>
      </c>
      <c r="O23" s="22">
        <v>5.0</v>
      </c>
      <c r="P23" s="22">
        <v>5.0</v>
      </c>
      <c r="Q23" s="22">
        <v>6.0</v>
      </c>
      <c r="R23" s="22">
        <v>6.0</v>
      </c>
      <c r="S23" s="22">
        <v>5.0</v>
      </c>
      <c r="T23" s="22">
        <v>5.0</v>
      </c>
      <c r="U23" s="22">
        <v>5.0</v>
      </c>
      <c r="V23" s="22">
        <v>6.0</v>
      </c>
      <c r="W23" s="22">
        <v>5.0</v>
      </c>
      <c r="X23" s="22">
        <v>5.0</v>
      </c>
      <c r="Y23" s="22">
        <v>5.0</v>
      </c>
      <c r="Z23" s="22">
        <v>5.0</v>
      </c>
      <c r="AA23" s="22">
        <v>123.0</v>
      </c>
    </row>
    <row r="24">
      <c r="A24" s="20">
        <v>23.0</v>
      </c>
      <c r="B24" s="20" t="s">
        <v>222</v>
      </c>
      <c r="C24" s="22">
        <v>5.0</v>
      </c>
      <c r="D24" s="22">
        <v>6.0</v>
      </c>
      <c r="E24" s="22">
        <v>5.0</v>
      </c>
      <c r="F24" s="22">
        <v>4.0</v>
      </c>
      <c r="G24" s="22">
        <v>5.0</v>
      </c>
      <c r="H24" s="22">
        <v>4.0</v>
      </c>
      <c r="I24" s="22">
        <v>4.0</v>
      </c>
      <c r="J24" s="22">
        <v>5.0</v>
      </c>
      <c r="K24" s="22">
        <v>5.0</v>
      </c>
      <c r="L24" s="22">
        <v>5.0</v>
      </c>
      <c r="M24" s="22">
        <v>5.0</v>
      </c>
      <c r="N24" s="22">
        <v>5.0</v>
      </c>
      <c r="O24" s="22">
        <v>4.0</v>
      </c>
      <c r="P24" s="22">
        <v>5.0</v>
      </c>
      <c r="Q24" s="22">
        <v>5.0</v>
      </c>
      <c r="R24" s="22">
        <v>5.0</v>
      </c>
      <c r="S24" s="22">
        <v>5.0</v>
      </c>
      <c r="T24" s="22">
        <v>5.0</v>
      </c>
      <c r="U24" s="22">
        <v>5.0</v>
      </c>
      <c r="V24" s="22">
        <v>6.0</v>
      </c>
      <c r="W24" s="22">
        <v>6.0</v>
      </c>
      <c r="X24" s="22">
        <v>6.0</v>
      </c>
      <c r="Y24" s="22">
        <v>5.0</v>
      </c>
      <c r="Z24" s="22">
        <v>5.0</v>
      </c>
      <c r="AA24" s="22">
        <v>120.0</v>
      </c>
    </row>
    <row r="25">
      <c r="A25" s="20">
        <v>24.0</v>
      </c>
      <c r="B25" s="20" t="s">
        <v>223</v>
      </c>
      <c r="C25" s="22">
        <v>5.0</v>
      </c>
      <c r="D25" s="22">
        <v>6.0</v>
      </c>
      <c r="E25" s="22">
        <v>6.0</v>
      </c>
      <c r="F25" s="22">
        <v>6.0</v>
      </c>
      <c r="G25" s="22">
        <v>6.0</v>
      </c>
      <c r="H25" s="22">
        <v>5.0</v>
      </c>
      <c r="I25" s="22">
        <v>4.0</v>
      </c>
      <c r="J25" s="22">
        <v>5.0</v>
      </c>
      <c r="K25" s="22">
        <v>4.0</v>
      </c>
      <c r="L25" s="22">
        <v>5.0</v>
      </c>
      <c r="M25" s="22">
        <v>5.0</v>
      </c>
      <c r="N25" s="22">
        <v>5.0</v>
      </c>
      <c r="O25" s="22">
        <v>5.0</v>
      </c>
      <c r="P25" s="22">
        <v>5.0</v>
      </c>
      <c r="Q25" s="22">
        <v>4.0</v>
      </c>
      <c r="R25" s="22">
        <v>5.0</v>
      </c>
      <c r="S25" s="22">
        <v>5.0</v>
      </c>
      <c r="T25" s="22">
        <v>5.0</v>
      </c>
      <c r="U25" s="22">
        <v>5.0</v>
      </c>
      <c r="V25" s="22">
        <v>6.0</v>
      </c>
      <c r="W25" s="22">
        <v>5.0</v>
      </c>
      <c r="X25" s="22">
        <v>6.0</v>
      </c>
      <c r="Y25" s="22">
        <v>5.0</v>
      </c>
      <c r="Z25" s="22">
        <v>6.0</v>
      </c>
      <c r="AA25" s="22">
        <v>124.0</v>
      </c>
    </row>
    <row r="26">
      <c r="A26" s="20">
        <v>25.0</v>
      </c>
      <c r="B26" s="20" t="s">
        <v>224</v>
      </c>
      <c r="C26" s="22">
        <v>6.0</v>
      </c>
      <c r="D26" s="22">
        <v>6.0</v>
      </c>
      <c r="E26" s="22">
        <v>6.0</v>
      </c>
      <c r="F26" s="22">
        <v>6.0</v>
      </c>
      <c r="G26" s="22">
        <v>6.0</v>
      </c>
      <c r="H26" s="22">
        <v>6.0</v>
      </c>
      <c r="I26" s="22">
        <v>5.0</v>
      </c>
      <c r="J26" s="22">
        <v>6.0</v>
      </c>
      <c r="K26" s="22">
        <v>6.0</v>
      </c>
      <c r="L26" s="22">
        <v>6.0</v>
      </c>
      <c r="M26" s="22">
        <v>6.0</v>
      </c>
      <c r="N26" s="22">
        <v>5.0</v>
      </c>
      <c r="O26" s="22">
        <v>5.0</v>
      </c>
      <c r="P26" s="22">
        <v>6.0</v>
      </c>
      <c r="Q26" s="22">
        <v>5.0</v>
      </c>
      <c r="R26" s="22">
        <v>5.0</v>
      </c>
      <c r="S26" s="22">
        <v>5.0</v>
      </c>
      <c r="T26" s="22">
        <v>6.0</v>
      </c>
      <c r="U26" s="22">
        <v>6.0</v>
      </c>
      <c r="V26" s="22">
        <v>6.0</v>
      </c>
      <c r="W26" s="22">
        <v>5.0</v>
      </c>
      <c r="X26" s="22">
        <v>6.0</v>
      </c>
      <c r="Y26" s="22">
        <v>6.0</v>
      </c>
      <c r="Z26" s="22">
        <v>5.0</v>
      </c>
      <c r="AA26" s="22">
        <v>136.0</v>
      </c>
    </row>
    <row r="27">
      <c r="A27" s="20">
        <v>26.0</v>
      </c>
      <c r="B27" s="20" t="s">
        <v>225</v>
      </c>
      <c r="C27" s="22">
        <v>5.0</v>
      </c>
      <c r="D27" s="22">
        <v>6.0</v>
      </c>
      <c r="E27" s="22">
        <v>6.0</v>
      </c>
      <c r="F27" s="22">
        <v>6.0</v>
      </c>
      <c r="G27" s="22">
        <v>6.0</v>
      </c>
      <c r="H27" s="22">
        <v>6.0</v>
      </c>
      <c r="I27" s="22">
        <v>5.0</v>
      </c>
      <c r="J27" s="22">
        <v>6.0</v>
      </c>
      <c r="K27" s="22">
        <v>5.0</v>
      </c>
      <c r="L27" s="22">
        <v>5.0</v>
      </c>
      <c r="M27" s="22">
        <v>5.0</v>
      </c>
      <c r="N27" s="22">
        <v>6.0</v>
      </c>
      <c r="O27" s="22">
        <v>5.0</v>
      </c>
      <c r="P27" s="22">
        <v>5.0</v>
      </c>
      <c r="Q27" s="22">
        <v>5.0</v>
      </c>
      <c r="R27" s="22">
        <v>6.0</v>
      </c>
      <c r="S27" s="22">
        <v>5.0</v>
      </c>
      <c r="T27" s="22">
        <v>6.0</v>
      </c>
      <c r="U27" s="22">
        <v>6.0</v>
      </c>
      <c r="V27" s="22">
        <v>5.0</v>
      </c>
      <c r="W27" s="22">
        <v>5.0</v>
      </c>
      <c r="X27" s="22">
        <v>6.0</v>
      </c>
      <c r="Y27" s="22">
        <v>5.0</v>
      </c>
      <c r="Z27" s="22">
        <v>5.0</v>
      </c>
      <c r="AA27" s="22">
        <v>131.0</v>
      </c>
    </row>
    <row r="28">
      <c r="A28" s="20">
        <v>27.0</v>
      </c>
      <c r="B28" s="20" t="s">
        <v>226</v>
      </c>
      <c r="C28" s="22">
        <v>6.0</v>
      </c>
      <c r="D28" s="22">
        <v>6.0</v>
      </c>
      <c r="E28" s="22">
        <v>5.0</v>
      </c>
      <c r="F28" s="22">
        <v>6.0</v>
      </c>
      <c r="G28" s="22">
        <v>4.0</v>
      </c>
      <c r="H28" s="22">
        <v>4.0</v>
      </c>
      <c r="I28" s="22">
        <v>4.0</v>
      </c>
      <c r="J28" s="22">
        <v>5.0</v>
      </c>
      <c r="K28" s="22">
        <v>6.0</v>
      </c>
      <c r="L28" s="22">
        <v>6.0</v>
      </c>
      <c r="M28" s="22">
        <v>6.0</v>
      </c>
      <c r="N28" s="22">
        <v>6.0</v>
      </c>
      <c r="O28" s="22">
        <v>6.0</v>
      </c>
      <c r="P28" s="22">
        <v>6.0</v>
      </c>
      <c r="Q28" s="22">
        <v>5.0</v>
      </c>
      <c r="R28" s="22">
        <v>4.0</v>
      </c>
      <c r="S28" s="22">
        <v>6.0</v>
      </c>
      <c r="T28" s="22">
        <v>5.0</v>
      </c>
      <c r="U28" s="22">
        <v>5.0</v>
      </c>
      <c r="V28" s="22">
        <v>5.0</v>
      </c>
      <c r="W28" s="22">
        <v>6.0</v>
      </c>
      <c r="X28" s="22">
        <v>6.0</v>
      </c>
      <c r="Y28" s="22">
        <v>6.0</v>
      </c>
      <c r="Z28" s="22">
        <v>5.0</v>
      </c>
      <c r="AA28" s="22">
        <v>129.0</v>
      </c>
    </row>
    <row r="29">
      <c r="A29" s="20">
        <v>28.0</v>
      </c>
      <c r="B29" s="20" t="s">
        <v>227</v>
      </c>
      <c r="C29" s="22">
        <v>6.0</v>
      </c>
      <c r="D29" s="22">
        <v>6.0</v>
      </c>
      <c r="E29" s="22">
        <v>6.0</v>
      </c>
      <c r="F29" s="22">
        <v>5.0</v>
      </c>
      <c r="G29" s="22">
        <v>6.0</v>
      </c>
      <c r="H29" s="22">
        <v>6.0</v>
      </c>
      <c r="I29" s="22">
        <v>6.0</v>
      </c>
      <c r="J29" s="22">
        <v>6.0</v>
      </c>
      <c r="K29" s="22">
        <v>6.0</v>
      </c>
      <c r="L29" s="22">
        <v>5.0</v>
      </c>
      <c r="M29" s="22">
        <v>5.0</v>
      </c>
      <c r="N29" s="22">
        <v>5.0</v>
      </c>
      <c r="O29" s="22">
        <v>5.0</v>
      </c>
      <c r="P29" s="22">
        <v>5.0</v>
      </c>
      <c r="Q29" s="22">
        <v>5.0</v>
      </c>
      <c r="R29" s="22">
        <v>6.0</v>
      </c>
      <c r="S29" s="22">
        <v>6.0</v>
      </c>
      <c r="T29" s="22">
        <v>5.0</v>
      </c>
      <c r="U29" s="22">
        <v>5.0</v>
      </c>
      <c r="V29" s="22">
        <v>6.0</v>
      </c>
      <c r="W29" s="22">
        <v>6.0</v>
      </c>
      <c r="X29" s="22">
        <v>4.0</v>
      </c>
      <c r="Y29" s="22">
        <v>6.0</v>
      </c>
      <c r="Z29" s="22">
        <v>6.0</v>
      </c>
      <c r="AA29" s="22">
        <v>133.0</v>
      </c>
    </row>
    <row r="30">
      <c r="A30" s="20">
        <v>29.0</v>
      </c>
      <c r="B30" s="20" t="s">
        <v>228</v>
      </c>
      <c r="C30" s="22">
        <v>6.0</v>
      </c>
      <c r="D30" s="22">
        <v>6.0</v>
      </c>
      <c r="E30" s="22">
        <v>6.0</v>
      </c>
      <c r="F30" s="22">
        <v>6.0</v>
      </c>
      <c r="G30" s="22">
        <v>5.0</v>
      </c>
      <c r="H30" s="22">
        <v>4.0</v>
      </c>
      <c r="I30" s="22">
        <v>4.0</v>
      </c>
      <c r="J30" s="22">
        <v>5.0</v>
      </c>
      <c r="K30" s="22">
        <v>6.0</v>
      </c>
      <c r="L30" s="22">
        <v>4.0</v>
      </c>
      <c r="M30" s="22">
        <v>6.0</v>
      </c>
      <c r="N30" s="22">
        <v>6.0</v>
      </c>
      <c r="O30" s="22">
        <v>6.0</v>
      </c>
      <c r="P30" s="22">
        <v>5.0</v>
      </c>
      <c r="Q30" s="22">
        <v>5.0</v>
      </c>
      <c r="R30" s="22">
        <v>5.0</v>
      </c>
      <c r="S30" s="22">
        <v>5.0</v>
      </c>
      <c r="T30" s="22">
        <v>6.0</v>
      </c>
      <c r="U30" s="22">
        <v>5.0</v>
      </c>
      <c r="V30" s="22">
        <v>5.0</v>
      </c>
      <c r="W30" s="22">
        <v>6.0</v>
      </c>
      <c r="X30" s="22">
        <v>6.0</v>
      </c>
      <c r="Y30" s="22">
        <v>5.0</v>
      </c>
      <c r="Z30" s="22">
        <v>5.0</v>
      </c>
      <c r="AA30" s="22">
        <v>128.0</v>
      </c>
    </row>
    <row r="31">
      <c r="A31" s="20">
        <v>30.0</v>
      </c>
      <c r="B31" s="20" t="s">
        <v>229</v>
      </c>
      <c r="C31" s="22">
        <v>6.0</v>
      </c>
      <c r="D31" s="22">
        <v>4.0</v>
      </c>
      <c r="E31" s="22">
        <v>4.0</v>
      </c>
      <c r="F31" s="22">
        <v>6.0</v>
      </c>
      <c r="G31" s="22">
        <v>6.0</v>
      </c>
      <c r="H31" s="22">
        <v>6.0</v>
      </c>
      <c r="I31" s="22">
        <v>5.0</v>
      </c>
      <c r="J31" s="22">
        <v>6.0</v>
      </c>
      <c r="K31" s="22">
        <v>6.0</v>
      </c>
      <c r="L31" s="22">
        <v>5.0</v>
      </c>
      <c r="M31" s="22">
        <v>5.0</v>
      </c>
      <c r="N31" s="22">
        <v>6.0</v>
      </c>
      <c r="O31" s="22">
        <v>6.0</v>
      </c>
      <c r="P31" s="22">
        <v>5.0</v>
      </c>
      <c r="Q31" s="22">
        <v>5.0</v>
      </c>
      <c r="R31" s="22">
        <v>5.0</v>
      </c>
      <c r="S31" s="22">
        <v>5.0</v>
      </c>
      <c r="T31" s="22">
        <v>5.0</v>
      </c>
      <c r="U31" s="22">
        <v>4.0</v>
      </c>
      <c r="V31" s="22">
        <v>6.0</v>
      </c>
      <c r="W31" s="22">
        <v>5.0</v>
      </c>
      <c r="X31" s="22">
        <v>6.0</v>
      </c>
      <c r="Y31" s="22">
        <v>4.0</v>
      </c>
      <c r="Z31" s="22">
        <v>4.0</v>
      </c>
      <c r="AA31" s="22">
        <v>125.0</v>
      </c>
    </row>
    <row r="32">
      <c r="A32" s="20">
        <v>31.0</v>
      </c>
      <c r="B32" s="20" t="s">
        <v>230</v>
      </c>
      <c r="C32" s="22">
        <v>5.0</v>
      </c>
      <c r="D32" s="22">
        <v>6.0</v>
      </c>
      <c r="E32" s="22">
        <v>6.0</v>
      </c>
      <c r="F32" s="22">
        <v>5.0</v>
      </c>
      <c r="G32" s="22">
        <v>6.0</v>
      </c>
      <c r="H32" s="22">
        <v>6.0</v>
      </c>
      <c r="I32" s="22">
        <v>5.0</v>
      </c>
      <c r="J32" s="22">
        <v>4.0</v>
      </c>
      <c r="K32" s="22">
        <v>4.0</v>
      </c>
      <c r="L32" s="22">
        <v>5.0</v>
      </c>
      <c r="M32" s="22">
        <v>6.0</v>
      </c>
      <c r="N32" s="22">
        <v>6.0</v>
      </c>
      <c r="O32" s="22">
        <v>5.0</v>
      </c>
      <c r="P32" s="22">
        <v>6.0</v>
      </c>
      <c r="Q32" s="22">
        <v>6.0</v>
      </c>
      <c r="R32" s="22">
        <v>5.0</v>
      </c>
      <c r="S32" s="22">
        <v>5.0</v>
      </c>
      <c r="T32" s="22">
        <v>5.0</v>
      </c>
      <c r="U32" s="22">
        <v>5.0</v>
      </c>
      <c r="V32" s="22">
        <v>4.0</v>
      </c>
      <c r="W32" s="22">
        <v>4.0</v>
      </c>
      <c r="X32" s="22">
        <v>4.0</v>
      </c>
      <c r="Y32" s="22">
        <v>6.0</v>
      </c>
      <c r="Z32" s="22">
        <v>6.0</v>
      </c>
      <c r="AA32" s="22">
        <v>125.0</v>
      </c>
    </row>
    <row r="33">
      <c r="A33" s="20">
        <v>32.0</v>
      </c>
      <c r="B33" s="20" t="s">
        <v>231</v>
      </c>
      <c r="C33" s="22">
        <v>5.0</v>
      </c>
      <c r="D33" s="22">
        <v>6.0</v>
      </c>
      <c r="E33" s="22">
        <v>6.0</v>
      </c>
      <c r="F33" s="22">
        <v>5.0</v>
      </c>
      <c r="G33" s="22">
        <v>5.0</v>
      </c>
      <c r="H33" s="22">
        <v>5.0</v>
      </c>
      <c r="I33" s="22">
        <v>6.0</v>
      </c>
      <c r="J33" s="22">
        <v>6.0</v>
      </c>
      <c r="K33" s="22">
        <v>5.0</v>
      </c>
      <c r="L33" s="22">
        <v>6.0</v>
      </c>
      <c r="M33" s="22">
        <v>6.0</v>
      </c>
      <c r="N33" s="22">
        <v>5.0</v>
      </c>
      <c r="O33" s="22">
        <v>5.0</v>
      </c>
      <c r="P33" s="22">
        <v>5.0</v>
      </c>
      <c r="Q33" s="22">
        <v>6.0</v>
      </c>
      <c r="R33" s="22">
        <v>5.0</v>
      </c>
      <c r="S33" s="22">
        <v>5.0</v>
      </c>
      <c r="T33" s="22">
        <v>5.0</v>
      </c>
      <c r="U33" s="22">
        <v>6.0</v>
      </c>
      <c r="V33" s="22">
        <v>6.0</v>
      </c>
      <c r="W33" s="22">
        <v>6.0</v>
      </c>
      <c r="X33" s="22">
        <v>6.0</v>
      </c>
      <c r="Y33" s="22">
        <v>5.0</v>
      </c>
      <c r="Z33" s="22">
        <v>5.0</v>
      </c>
      <c r="AA33" s="22">
        <v>131.0</v>
      </c>
    </row>
    <row r="34">
      <c r="A34" s="20">
        <v>33.0</v>
      </c>
      <c r="B34" s="20" t="s">
        <v>232</v>
      </c>
      <c r="C34" s="22">
        <v>4.0</v>
      </c>
      <c r="D34" s="22">
        <v>4.0</v>
      </c>
      <c r="E34" s="22">
        <v>5.0</v>
      </c>
      <c r="F34" s="22">
        <v>6.0</v>
      </c>
      <c r="G34" s="22">
        <v>6.0</v>
      </c>
      <c r="H34" s="22">
        <v>6.0</v>
      </c>
      <c r="I34" s="22">
        <v>6.0</v>
      </c>
      <c r="J34" s="22">
        <v>6.0</v>
      </c>
      <c r="K34" s="22">
        <v>6.0</v>
      </c>
      <c r="L34" s="22">
        <v>5.0</v>
      </c>
      <c r="M34" s="22">
        <v>6.0</v>
      </c>
      <c r="N34" s="22">
        <v>6.0</v>
      </c>
      <c r="O34" s="22">
        <v>6.0</v>
      </c>
      <c r="P34" s="22">
        <v>5.0</v>
      </c>
      <c r="Q34" s="22">
        <v>5.0</v>
      </c>
      <c r="R34" s="22">
        <v>4.0</v>
      </c>
      <c r="S34" s="22">
        <v>5.0</v>
      </c>
      <c r="T34" s="22">
        <v>6.0</v>
      </c>
      <c r="U34" s="22">
        <v>5.0</v>
      </c>
      <c r="V34" s="22">
        <v>6.0</v>
      </c>
      <c r="W34" s="22">
        <v>5.0</v>
      </c>
      <c r="X34" s="22">
        <v>5.0</v>
      </c>
      <c r="Y34" s="22">
        <v>6.0</v>
      </c>
      <c r="Z34" s="22">
        <v>5.0</v>
      </c>
      <c r="AA34" s="22">
        <v>129.0</v>
      </c>
    </row>
    <row r="35">
      <c r="A35" s="20">
        <v>34.0</v>
      </c>
      <c r="B35" s="20" t="s">
        <v>233</v>
      </c>
      <c r="C35" s="22">
        <v>6.0</v>
      </c>
      <c r="D35" s="22">
        <v>5.0</v>
      </c>
      <c r="E35" s="22">
        <v>5.0</v>
      </c>
      <c r="F35" s="22">
        <v>5.0</v>
      </c>
      <c r="G35" s="22">
        <v>4.0</v>
      </c>
      <c r="H35" s="22">
        <v>5.0</v>
      </c>
      <c r="I35" s="22">
        <v>5.0</v>
      </c>
      <c r="J35" s="22">
        <v>5.0</v>
      </c>
      <c r="K35" s="22">
        <v>5.0</v>
      </c>
      <c r="L35" s="22">
        <v>6.0</v>
      </c>
      <c r="M35" s="22">
        <v>4.0</v>
      </c>
      <c r="N35" s="22">
        <v>5.0</v>
      </c>
      <c r="O35" s="22">
        <v>4.0</v>
      </c>
      <c r="P35" s="22">
        <v>5.0</v>
      </c>
      <c r="Q35" s="22">
        <v>4.0</v>
      </c>
      <c r="R35" s="22">
        <v>5.0</v>
      </c>
      <c r="S35" s="22">
        <v>5.0</v>
      </c>
      <c r="T35" s="22">
        <v>6.0</v>
      </c>
      <c r="U35" s="22">
        <v>6.0</v>
      </c>
      <c r="V35" s="22">
        <v>5.0</v>
      </c>
      <c r="W35" s="22">
        <v>6.0</v>
      </c>
      <c r="X35" s="22">
        <v>5.0</v>
      </c>
      <c r="Y35" s="22">
        <v>4.0</v>
      </c>
      <c r="Z35" s="22">
        <v>5.0</v>
      </c>
      <c r="AA35" s="22">
        <v>120.0</v>
      </c>
    </row>
    <row r="36">
      <c r="A36" s="20">
        <v>35.0</v>
      </c>
      <c r="B36" s="20" t="s">
        <v>234</v>
      </c>
      <c r="C36" s="22">
        <v>6.0</v>
      </c>
      <c r="D36" s="22">
        <v>6.0</v>
      </c>
      <c r="E36" s="22">
        <v>5.0</v>
      </c>
      <c r="F36" s="22">
        <v>5.0</v>
      </c>
      <c r="G36" s="22">
        <v>6.0</v>
      </c>
      <c r="H36" s="22">
        <v>5.0</v>
      </c>
      <c r="I36" s="22">
        <v>5.0</v>
      </c>
      <c r="J36" s="22">
        <v>6.0</v>
      </c>
      <c r="K36" s="22">
        <v>6.0</v>
      </c>
      <c r="L36" s="22">
        <v>6.0</v>
      </c>
      <c r="M36" s="22">
        <v>6.0</v>
      </c>
      <c r="N36" s="22">
        <v>6.0</v>
      </c>
      <c r="O36" s="22">
        <v>5.0</v>
      </c>
      <c r="P36" s="22">
        <v>5.0</v>
      </c>
      <c r="Q36" s="22">
        <v>6.0</v>
      </c>
      <c r="R36" s="22">
        <v>5.0</v>
      </c>
      <c r="S36" s="22">
        <v>5.0</v>
      </c>
      <c r="T36" s="22">
        <v>6.0</v>
      </c>
      <c r="U36" s="22">
        <v>6.0</v>
      </c>
      <c r="V36" s="22">
        <v>5.0</v>
      </c>
      <c r="W36" s="22">
        <v>5.0</v>
      </c>
      <c r="X36" s="22">
        <v>4.0</v>
      </c>
      <c r="Y36" s="22">
        <v>5.0</v>
      </c>
      <c r="Z36" s="22">
        <v>4.0</v>
      </c>
      <c r="AA36" s="22">
        <v>129.0</v>
      </c>
    </row>
    <row r="37">
      <c r="A37" s="20">
        <v>36.0</v>
      </c>
      <c r="B37" s="20" t="s">
        <v>235</v>
      </c>
      <c r="C37" s="22">
        <v>4.0</v>
      </c>
      <c r="D37" s="22">
        <v>6.0</v>
      </c>
      <c r="E37" s="22">
        <v>6.0</v>
      </c>
      <c r="F37" s="22">
        <v>5.0</v>
      </c>
      <c r="G37" s="22">
        <v>5.0</v>
      </c>
      <c r="H37" s="22">
        <v>5.0</v>
      </c>
      <c r="I37" s="22">
        <v>5.0</v>
      </c>
      <c r="J37" s="22">
        <v>5.0</v>
      </c>
      <c r="K37" s="22">
        <v>5.0</v>
      </c>
      <c r="L37" s="22">
        <v>5.0</v>
      </c>
      <c r="M37" s="22">
        <v>5.0</v>
      </c>
      <c r="N37" s="22">
        <v>5.0</v>
      </c>
      <c r="O37" s="22">
        <v>5.0</v>
      </c>
      <c r="P37" s="22">
        <v>5.0</v>
      </c>
      <c r="Q37" s="22">
        <v>5.0</v>
      </c>
      <c r="R37" s="22">
        <v>5.0</v>
      </c>
      <c r="S37" s="22">
        <v>5.0</v>
      </c>
      <c r="T37" s="22">
        <v>5.0</v>
      </c>
      <c r="U37" s="22">
        <v>5.0</v>
      </c>
      <c r="V37" s="22">
        <v>5.0</v>
      </c>
      <c r="W37" s="22">
        <v>5.0</v>
      </c>
      <c r="X37" s="22">
        <v>5.0</v>
      </c>
      <c r="Y37" s="22">
        <v>5.0</v>
      </c>
      <c r="Z37" s="22">
        <v>5.0</v>
      </c>
      <c r="AA37" s="22">
        <v>121.0</v>
      </c>
    </row>
    <row r="38">
      <c r="A38" s="20">
        <v>37.0</v>
      </c>
      <c r="B38" s="20" t="s">
        <v>236</v>
      </c>
      <c r="C38" s="22">
        <v>5.0</v>
      </c>
      <c r="D38" s="22">
        <v>5.0</v>
      </c>
      <c r="E38" s="22">
        <v>5.0</v>
      </c>
      <c r="F38" s="22">
        <v>5.0</v>
      </c>
      <c r="G38" s="22">
        <v>4.0</v>
      </c>
      <c r="H38" s="22">
        <v>4.0</v>
      </c>
      <c r="I38" s="22">
        <v>5.0</v>
      </c>
      <c r="J38" s="22">
        <v>6.0</v>
      </c>
      <c r="K38" s="22">
        <v>5.0</v>
      </c>
      <c r="L38" s="22">
        <v>5.0</v>
      </c>
      <c r="M38" s="22">
        <v>6.0</v>
      </c>
      <c r="N38" s="22">
        <v>5.0</v>
      </c>
      <c r="O38" s="22">
        <v>6.0</v>
      </c>
      <c r="P38" s="22">
        <v>6.0</v>
      </c>
      <c r="Q38" s="22">
        <v>6.0</v>
      </c>
      <c r="R38" s="22">
        <v>5.0</v>
      </c>
      <c r="S38" s="22">
        <v>5.0</v>
      </c>
      <c r="T38" s="22">
        <v>5.0</v>
      </c>
      <c r="U38" s="22">
        <v>5.0</v>
      </c>
      <c r="V38" s="22">
        <v>5.0</v>
      </c>
      <c r="W38" s="22">
        <v>5.0</v>
      </c>
      <c r="X38" s="22">
        <v>6.0</v>
      </c>
      <c r="Y38" s="22">
        <v>6.0</v>
      </c>
      <c r="Z38" s="22">
        <v>5.0</v>
      </c>
      <c r="AA38" s="22">
        <v>125.0</v>
      </c>
    </row>
    <row r="39">
      <c r="A39" s="20">
        <v>38.0</v>
      </c>
      <c r="B39" s="20" t="s">
        <v>237</v>
      </c>
      <c r="C39" s="22">
        <v>5.0</v>
      </c>
      <c r="D39" s="22">
        <v>6.0</v>
      </c>
      <c r="E39" s="22">
        <v>6.0</v>
      </c>
      <c r="F39" s="22">
        <v>6.0</v>
      </c>
      <c r="G39" s="22">
        <v>4.0</v>
      </c>
      <c r="H39" s="22">
        <v>5.0</v>
      </c>
      <c r="I39" s="22">
        <v>5.0</v>
      </c>
      <c r="J39" s="22">
        <v>5.0</v>
      </c>
      <c r="K39" s="22">
        <v>4.0</v>
      </c>
      <c r="L39" s="22">
        <v>5.0</v>
      </c>
      <c r="M39" s="22">
        <v>5.0</v>
      </c>
      <c r="N39" s="22">
        <v>6.0</v>
      </c>
      <c r="O39" s="22">
        <v>6.0</v>
      </c>
      <c r="P39" s="22">
        <v>6.0</v>
      </c>
      <c r="Q39" s="22">
        <v>5.0</v>
      </c>
      <c r="R39" s="22">
        <v>4.0</v>
      </c>
      <c r="S39" s="22">
        <v>4.0</v>
      </c>
      <c r="T39" s="22">
        <v>5.0</v>
      </c>
      <c r="U39" s="22">
        <v>5.0</v>
      </c>
      <c r="V39" s="22">
        <v>5.0</v>
      </c>
      <c r="W39" s="22">
        <v>5.0</v>
      </c>
      <c r="X39" s="22">
        <v>5.0</v>
      </c>
      <c r="Y39" s="22">
        <v>5.0</v>
      </c>
      <c r="Z39" s="22">
        <v>5.0</v>
      </c>
      <c r="AA39" s="22">
        <v>122.0</v>
      </c>
    </row>
    <row r="40">
      <c r="A40" s="20">
        <v>39.0</v>
      </c>
      <c r="B40" s="20" t="s">
        <v>238</v>
      </c>
      <c r="C40" s="22">
        <v>5.0</v>
      </c>
      <c r="D40" s="22">
        <v>5.0</v>
      </c>
      <c r="E40" s="22">
        <v>5.0</v>
      </c>
      <c r="F40" s="22">
        <v>6.0</v>
      </c>
      <c r="G40" s="22">
        <v>6.0</v>
      </c>
      <c r="H40" s="22">
        <v>6.0</v>
      </c>
      <c r="I40" s="22">
        <v>6.0</v>
      </c>
      <c r="J40" s="22">
        <v>5.0</v>
      </c>
      <c r="K40" s="22">
        <v>6.0</v>
      </c>
      <c r="L40" s="22">
        <v>6.0</v>
      </c>
      <c r="M40" s="22">
        <v>5.0</v>
      </c>
      <c r="N40" s="22">
        <v>5.0</v>
      </c>
      <c r="O40" s="22">
        <v>4.0</v>
      </c>
      <c r="P40" s="22">
        <v>4.0</v>
      </c>
      <c r="Q40" s="22">
        <v>4.0</v>
      </c>
      <c r="R40" s="22">
        <v>2.0</v>
      </c>
      <c r="S40" s="22">
        <v>4.0</v>
      </c>
      <c r="T40" s="22">
        <v>3.0</v>
      </c>
      <c r="U40" s="22">
        <v>6.0</v>
      </c>
      <c r="V40" s="22">
        <v>6.0</v>
      </c>
      <c r="W40" s="22">
        <v>4.0</v>
      </c>
      <c r="X40" s="22">
        <v>5.0</v>
      </c>
      <c r="Y40" s="22">
        <v>3.0</v>
      </c>
      <c r="Z40" s="22">
        <v>4.0</v>
      </c>
      <c r="AA40" s="22">
        <v>115.0</v>
      </c>
    </row>
    <row r="41">
      <c r="A41" s="20">
        <v>40.0</v>
      </c>
      <c r="B41" s="20" t="s">
        <v>239</v>
      </c>
      <c r="C41" s="22">
        <v>5.0</v>
      </c>
      <c r="D41" s="22">
        <v>5.0</v>
      </c>
      <c r="E41" s="22">
        <v>4.0</v>
      </c>
      <c r="F41" s="22">
        <v>6.0</v>
      </c>
      <c r="G41" s="22">
        <v>4.0</v>
      </c>
      <c r="H41" s="22">
        <v>6.0</v>
      </c>
      <c r="I41" s="22">
        <v>6.0</v>
      </c>
      <c r="J41" s="22">
        <v>4.0</v>
      </c>
      <c r="K41" s="22">
        <v>4.0</v>
      </c>
      <c r="L41" s="22">
        <v>4.0</v>
      </c>
      <c r="M41" s="22">
        <v>4.0</v>
      </c>
      <c r="N41" s="22">
        <v>4.0</v>
      </c>
      <c r="O41" s="22">
        <v>5.0</v>
      </c>
      <c r="P41" s="22">
        <v>4.0</v>
      </c>
      <c r="Q41" s="22">
        <v>6.0</v>
      </c>
      <c r="R41" s="22">
        <v>5.0</v>
      </c>
      <c r="S41" s="22">
        <v>5.0</v>
      </c>
      <c r="T41" s="22">
        <v>4.0</v>
      </c>
      <c r="U41" s="22">
        <v>6.0</v>
      </c>
      <c r="V41" s="22">
        <v>6.0</v>
      </c>
      <c r="W41" s="22">
        <v>6.0</v>
      </c>
      <c r="X41" s="22">
        <v>5.0</v>
      </c>
      <c r="Y41" s="22">
        <v>5.0</v>
      </c>
      <c r="Z41" s="22">
        <v>6.0</v>
      </c>
      <c r="AA41" s="22">
        <v>119.0</v>
      </c>
    </row>
    <row r="42">
      <c r="A42" s="20">
        <v>41.0</v>
      </c>
      <c r="B42" s="20" t="s">
        <v>240</v>
      </c>
      <c r="C42" s="22">
        <v>5.0</v>
      </c>
      <c r="D42" s="22">
        <v>4.0</v>
      </c>
      <c r="E42" s="22">
        <v>5.0</v>
      </c>
      <c r="F42" s="22">
        <v>5.0</v>
      </c>
      <c r="G42" s="22">
        <v>6.0</v>
      </c>
      <c r="H42" s="22">
        <v>6.0</v>
      </c>
      <c r="I42" s="22">
        <v>4.0</v>
      </c>
      <c r="J42" s="22">
        <v>5.0</v>
      </c>
      <c r="K42" s="22">
        <v>5.0</v>
      </c>
      <c r="L42" s="22">
        <v>5.0</v>
      </c>
      <c r="M42" s="22">
        <v>5.0</v>
      </c>
      <c r="N42" s="22">
        <v>5.0</v>
      </c>
      <c r="O42" s="22">
        <v>5.0</v>
      </c>
      <c r="P42" s="22">
        <v>5.0</v>
      </c>
      <c r="Q42" s="22">
        <v>5.0</v>
      </c>
      <c r="R42" s="22">
        <v>6.0</v>
      </c>
      <c r="S42" s="22">
        <v>6.0</v>
      </c>
      <c r="T42" s="22">
        <v>6.0</v>
      </c>
      <c r="U42" s="22">
        <v>6.0</v>
      </c>
      <c r="V42" s="22">
        <v>5.0</v>
      </c>
      <c r="W42" s="22">
        <v>5.0</v>
      </c>
      <c r="X42" s="22">
        <v>5.0</v>
      </c>
      <c r="Y42" s="22">
        <v>5.0</v>
      </c>
      <c r="Z42" s="22">
        <v>5.0</v>
      </c>
      <c r="AA42" s="22">
        <v>124.0</v>
      </c>
    </row>
    <row r="43">
      <c r="A43" s="20">
        <v>42.0</v>
      </c>
      <c r="B43" s="20" t="s">
        <v>241</v>
      </c>
      <c r="C43" s="22">
        <v>4.0</v>
      </c>
      <c r="D43" s="22">
        <v>6.0</v>
      </c>
      <c r="E43" s="22">
        <v>6.0</v>
      </c>
      <c r="F43" s="22">
        <v>6.0</v>
      </c>
      <c r="G43" s="22">
        <v>6.0</v>
      </c>
      <c r="H43" s="22">
        <v>5.0</v>
      </c>
      <c r="I43" s="22">
        <v>6.0</v>
      </c>
      <c r="J43" s="22">
        <v>5.0</v>
      </c>
      <c r="K43" s="22">
        <v>6.0</v>
      </c>
      <c r="L43" s="22">
        <v>5.0</v>
      </c>
      <c r="M43" s="22">
        <v>5.0</v>
      </c>
      <c r="N43" s="22">
        <v>5.0</v>
      </c>
      <c r="O43" s="22">
        <v>4.0</v>
      </c>
      <c r="P43" s="22">
        <v>6.0</v>
      </c>
      <c r="Q43" s="22">
        <v>6.0</v>
      </c>
      <c r="R43" s="22">
        <v>6.0</v>
      </c>
      <c r="S43" s="22">
        <v>5.0</v>
      </c>
      <c r="T43" s="22">
        <v>6.0</v>
      </c>
      <c r="U43" s="22">
        <v>5.0</v>
      </c>
      <c r="V43" s="22">
        <v>4.0</v>
      </c>
      <c r="W43" s="22">
        <v>5.0</v>
      </c>
      <c r="X43" s="22">
        <v>5.0</v>
      </c>
      <c r="Y43" s="22">
        <v>5.0</v>
      </c>
      <c r="Z43" s="22">
        <v>6.0</v>
      </c>
      <c r="AA43" s="22">
        <v>128.0</v>
      </c>
    </row>
    <row r="44">
      <c r="A44" s="20">
        <v>43.0</v>
      </c>
      <c r="B44" s="20" t="s">
        <v>242</v>
      </c>
      <c r="C44" s="22">
        <v>5.0</v>
      </c>
      <c r="D44" s="22">
        <v>4.0</v>
      </c>
      <c r="E44" s="22">
        <v>5.0</v>
      </c>
      <c r="F44" s="22">
        <v>5.0</v>
      </c>
      <c r="G44" s="22">
        <v>5.0</v>
      </c>
      <c r="H44" s="22">
        <v>6.0</v>
      </c>
      <c r="I44" s="22">
        <v>6.0</v>
      </c>
      <c r="J44" s="22">
        <v>6.0</v>
      </c>
      <c r="K44" s="22">
        <v>6.0</v>
      </c>
      <c r="L44" s="22">
        <v>6.0</v>
      </c>
      <c r="M44" s="22">
        <v>6.0</v>
      </c>
      <c r="N44" s="22">
        <v>4.0</v>
      </c>
      <c r="O44" s="22">
        <v>4.0</v>
      </c>
      <c r="P44" s="22">
        <v>6.0</v>
      </c>
      <c r="Q44" s="22">
        <v>6.0</v>
      </c>
      <c r="R44" s="22">
        <v>6.0</v>
      </c>
      <c r="S44" s="22">
        <v>6.0</v>
      </c>
      <c r="T44" s="22">
        <v>6.0</v>
      </c>
      <c r="U44" s="22">
        <v>5.0</v>
      </c>
      <c r="V44" s="22">
        <v>6.0</v>
      </c>
      <c r="W44" s="22">
        <v>6.0</v>
      </c>
      <c r="X44" s="22">
        <v>5.0</v>
      </c>
      <c r="Y44" s="22">
        <v>6.0</v>
      </c>
      <c r="Z44" s="22">
        <v>5.0</v>
      </c>
      <c r="AA44" s="22">
        <v>131.0</v>
      </c>
    </row>
    <row r="45">
      <c r="A45" s="20">
        <v>44.0</v>
      </c>
      <c r="B45" s="20" t="s">
        <v>243</v>
      </c>
      <c r="C45" s="22">
        <v>5.0</v>
      </c>
      <c r="D45" s="22">
        <v>4.0</v>
      </c>
      <c r="E45" s="22">
        <v>5.0</v>
      </c>
      <c r="F45" s="22">
        <v>5.0</v>
      </c>
      <c r="G45" s="22">
        <v>6.0</v>
      </c>
      <c r="H45" s="22">
        <v>6.0</v>
      </c>
      <c r="I45" s="22">
        <v>5.0</v>
      </c>
      <c r="J45" s="22">
        <v>5.0</v>
      </c>
      <c r="K45" s="22">
        <v>5.0</v>
      </c>
      <c r="L45" s="22">
        <v>4.0</v>
      </c>
      <c r="M45" s="22">
        <v>5.0</v>
      </c>
      <c r="N45" s="22">
        <v>5.0</v>
      </c>
      <c r="O45" s="22">
        <v>5.0</v>
      </c>
      <c r="P45" s="22">
        <v>5.0</v>
      </c>
      <c r="Q45" s="22">
        <v>6.0</v>
      </c>
      <c r="R45" s="22">
        <v>5.0</v>
      </c>
      <c r="S45" s="22">
        <v>5.0</v>
      </c>
      <c r="T45" s="22">
        <v>5.0</v>
      </c>
      <c r="U45" s="22">
        <v>5.0</v>
      </c>
      <c r="V45" s="22">
        <v>5.0</v>
      </c>
      <c r="W45" s="22">
        <v>5.0</v>
      </c>
      <c r="X45" s="22">
        <v>4.0</v>
      </c>
      <c r="Y45" s="22">
        <v>5.0</v>
      </c>
      <c r="Z45" s="22">
        <v>5.0</v>
      </c>
      <c r="AA45" s="22">
        <v>120.0</v>
      </c>
    </row>
    <row r="46">
      <c r="A46" s="20">
        <v>45.0</v>
      </c>
      <c r="B46" s="20" t="s">
        <v>244</v>
      </c>
      <c r="C46" s="22">
        <v>5.0</v>
      </c>
      <c r="D46" s="22">
        <v>5.0</v>
      </c>
      <c r="E46" s="22">
        <v>4.0</v>
      </c>
      <c r="F46" s="22">
        <v>5.0</v>
      </c>
      <c r="G46" s="22">
        <v>5.0</v>
      </c>
      <c r="H46" s="22">
        <v>5.0</v>
      </c>
      <c r="I46" s="22">
        <v>4.0</v>
      </c>
      <c r="J46" s="22">
        <v>4.0</v>
      </c>
      <c r="K46" s="22">
        <v>5.0</v>
      </c>
      <c r="L46" s="22">
        <v>5.0</v>
      </c>
      <c r="M46" s="22">
        <v>5.0</v>
      </c>
      <c r="N46" s="22">
        <v>4.0</v>
      </c>
      <c r="O46" s="22">
        <v>5.0</v>
      </c>
      <c r="P46" s="22">
        <v>4.0</v>
      </c>
      <c r="Q46" s="22">
        <v>5.0</v>
      </c>
      <c r="R46" s="22">
        <v>6.0</v>
      </c>
      <c r="S46" s="22">
        <v>6.0</v>
      </c>
      <c r="T46" s="22">
        <v>6.0</v>
      </c>
      <c r="U46" s="22">
        <v>6.0</v>
      </c>
      <c r="V46" s="22">
        <v>5.0</v>
      </c>
      <c r="W46" s="22">
        <v>5.0</v>
      </c>
      <c r="X46" s="22">
        <v>5.0</v>
      </c>
      <c r="Y46" s="22">
        <v>5.0</v>
      </c>
      <c r="Z46" s="22">
        <v>5.0</v>
      </c>
      <c r="AA46" s="22">
        <v>119.0</v>
      </c>
    </row>
    <row r="47">
      <c r="A47" s="20">
        <v>46.0</v>
      </c>
      <c r="B47" s="20" t="s">
        <v>245</v>
      </c>
      <c r="C47" s="22">
        <v>5.0</v>
      </c>
      <c r="D47" s="22">
        <v>6.0</v>
      </c>
      <c r="E47" s="22">
        <v>5.0</v>
      </c>
      <c r="F47" s="22">
        <v>5.0</v>
      </c>
      <c r="G47" s="22">
        <v>5.0</v>
      </c>
      <c r="H47" s="22">
        <v>5.0</v>
      </c>
      <c r="I47" s="22">
        <v>5.0</v>
      </c>
      <c r="J47" s="22">
        <v>6.0</v>
      </c>
      <c r="K47" s="22">
        <v>5.0</v>
      </c>
      <c r="L47" s="22">
        <v>4.0</v>
      </c>
      <c r="M47" s="22">
        <v>3.0</v>
      </c>
      <c r="N47" s="22">
        <v>5.0</v>
      </c>
      <c r="O47" s="22">
        <v>6.0</v>
      </c>
      <c r="P47" s="22">
        <v>5.0</v>
      </c>
      <c r="Q47" s="22">
        <v>6.0</v>
      </c>
      <c r="R47" s="22">
        <v>6.0</v>
      </c>
      <c r="S47" s="22">
        <v>6.0</v>
      </c>
      <c r="T47" s="22">
        <v>6.0</v>
      </c>
      <c r="U47" s="22">
        <v>5.0</v>
      </c>
      <c r="V47" s="22">
        <v>5.0</v>
      </c>
      <c r="W47" s="22">
        <v>5.0</v>
      </c>
      <c r="X47" s="22">
        <v>4.0</v>
      </c>
      <c r="Y47" s="22">
        <v>4.0</v>
      </c>
      <c r="Z47" s="22">
        <v>5.0</v>
      </c>
      <c r="AA47" s="22">
        <v>122.0</v>
      </c>
    </row>
    <row r="48">
      <c r="A48" s="20">
        <v>47.0</v>
      </c>
      <c r="B48" s="20" t="s">
        <v>246</v>
      </c>
      <c r="C48" s="22">
        <v>4.0</v>
      </c>
      <c r="D48" s="22">
        <v>4.0</v>
      </c>
      <c r="E48" s="22">
        <v>6.0</v>
      </c>
      <c r="F48" s="22">
        <v>6.0</v>
      </c>
      <c r="G48" s="22">
        <v>6.0</v>
      </c>
      <c r="H48" s="22">
        <v>5.0</v>
      </c>
      <c r="I48" s="22">
        <v>5.0</v>
      </c>
      <c r="J48" s="22">
        <v>5.0</v>
      </c>
      <c r="K48" s="22">
        <v>6.0</v>
      </c>
      <c r="L48" s="22">
        <v>6.0</v>
      </c>
      <c r="M48" s="22">
        <v>5.0</v>
      </c>
      <c r="N48" s="22">
        <v>6.0</v>
      </c>
      <c r="O48" s="22">
        <v>6.0</v>
      </c>
      <c r="P48" s="22">
        <v>6.0</v>
      </c>
      <c r="Q48" s="22">
        <v>5.0</v>
      </c>
      <c r="R48" s="22">
        <v>6.0</v>
      </c>
      <c r="S48" s="22">
        <v>6.0</v>
      </c>
      <c r="T48" s="22">
        <v>5.0</v>
      </c>
      <c r="U48" s="22">
        <v>5.0</v>
      </c>
      <c r="V48" s="22">
        <v>5.0</v>
      </c>
      <c r="W48" s="22">
        <v>5.0</v>
      </c>
      <c r="X48" s="22">
        <v>6.0</v>
      </c>
      <c r="Y48" s="22">
        <v>4.0</v>
      </c>
      <c r="Z48" s="22">
        <v>5.0</v>
      </c>
      <c r="AA48" s="22">
        <v>128.0</v>
      </c>
    </row>
    <row r="49">
      <c r="A49" s="20">
        <v>48.0</v>
      </c>
      <c r="B49" s="20" t="s">
        <v>247</v>
      </c>
      <c r="C49" s="22">
        <v>5.0</v>
      </c>
      <c r="D49" s="22">
        <v>4.0</v>
      </c>
      <c r="E49" s="22">
        <v>6.0</v>
      </c>
      <c r="F49" s="22">
        <v>6.0</v>
      </c>
      <c r="G49" s="22">
        <v>6.0</v>
      </c>
      <c r="H49" s="22">
        <v>6.0</v>
      </c>
      <c r="I49" s="22">
        <v>5.0</v>
      </c>
      <c r="J49" s="22">
        <v>5.0</v>
      </c>
      <c r="K49" s="22">
        <v>6.0</v>
      </c>
      <c r="L49" s="22">
        <v>6.0</v>
      </c>
      <c r="M49" s="22">
        <v>6.0</v>
      </c>
      <c r="N49" s="22">
        <v>5.0</v>
      </c>
      <c r="O49" s="22">
        <v>5.0</v>
      </c>
      <c r="P49" s="22">
        <v>4.0</v>
      </c>
      <c r="Q49" s="22">
        <v>5.0</v>
      </c>
      <c r="R49" s="22">
        <v>5.0</v>
      </c>
      <c r="S49" s="22">
        <v>5.0</v>
      </c>
      <c r="T49" s="22">
        <v>6.0</v>
      </c>
      <c r="U49" s="22">
        <v>6.0</v>
      </c>
      <c r="V49" s="22">
        <v>6.0</v>
      </c>
      <c r="W49" s="22">
        <v>5.0</v>
      </c>
      <c r="X49" s="22">
        <v>6.0</v>
      </c>
      <c r="Y49" s="22">
        <v>5.0</v>
      </c>
      <c r="Z49" s="22">
        <v>5.0</v>
      </c>
      <c r="AA49" s="22">
        <v>129.0</v>
      </c>
    </row>
    <row r="50">
      <c r="A50" s="20">
        <v>49.0</v>
      </c>
      <c r="B50" s="20" t="s">
        <v>248</v>
      </c>
      <c r="C50" s="22">
        <v>5.0</v>
      </c>
      <c r="D50" s="22">
        <v>6.0</v>
      </c>
      <c r="E50" s="22">
        <v>6.0</v>
      </c>
      <c r="F50" s="22">
        <v>6.0</v>
      </c>
      <c r="G50" s="22">
        <v>6.0</v>
      </c>
      <c r="H50" s="22">
        <v>5.0</v>
      </c>
      <c r="I50" s="22">
        <v>6.0</v>
      </c>
      <c r="J50" s="22">
        <v>5.0</v>
      </c>
      <c r="K50" s="22">
        <v>6.0</v>
      </c>
      <c r="L50" s="22">
        <v>6.0</v>
      </c>
      <c r="M50" s="22">
        <v>6.0</v>
      </c>
      <c r="N50" s="22">
        <v>5.0</v>
      </c>
      <c r="O50" s="22">
        <v>5.0</v>
      </c>
      <c r="P50" s="22">
        <v>5.0</v>
      </c>
      <c r="Q50" s="22">
        <v>5.0</v>
      </c>
      <c r="R50" s="22">
        <v>5.0</v>
      </c>
      <c r="S50" s="22">
        <v>5.0</v>
      </c>
      <c r="T50" s="22">
        <v>6.0</v>
      </c>
      <c r="U50" s="22">
        <v>6.0</v>
      </c>
      <c r="V50" s="22">
        <v>5.0</v>
      </c>
      <c r="W50" s="22">
        <v>6.0</v>
      </c>
      <c r="X50" s="22">
        <v>6.0</v>
      </c>
      <c r="Y50" s="22">
        <v>5.0</v>
      </c>
      <c r="Z50" s="22">
        <v>6.0</v>
      </c>
      <c r="AA50" s="22">
        <v>133.0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0" t="s">
        <v>173</v>
      </c>
      <c r="B1" s="20" t="s">
        <v>174</v>
      </c>
      <c r="C1" s="20" t="s">
        <v>175</v>
      </c>
      <c r="D1" s="20" t="s">
        <v>176</v>
      </c>
      <c r="E1" s="20" t="s">
        <v>177</v>
      </c>
      <c r="F1" s="20" t="s">
        <v>178</v>
      </c>
      <c r="G1" s="20" t="s">
        <v>179</v>
      </c>
      <c r="H1" s="20" t="s">
        <v>180</v>
      </c>
      <c r="I1" s="20" t="s">
        <v>181</v>
      </c>
      <c r="J1" s="20" t="s">
        <v>182</v>
      </c>
      <c r="K1" s="20" t="s">
        <v>183</v>
      </c>
      <c r="L1" s="20" t="s">
        <v>184</v>
      </c>
      <c r="M1" s="20" t="s">
        <v>185</v>
      </c>
      <c r="N1" s="20" t="s">
        <v>186</v>
      </c>
      <c r="O1" s="20" t="s">
        <v>187</v>
      </c>
      <c r="P1" s="20" t="s">
        <v>188</v>
      </c>
      <c r="Q1" s="20" t="s">
        <v>189</v>
      </c>
      <c r="R1" s="20" t="s">
        <v>190</v>
      </c>
      <c r="S1" s="20" t="s">
        <v>191</v>
      </c>
      <c r="T1" s="20" t="s">
        <v>192</v>
      </c>
      <c r="U1" s="20" t="s">
        <v>193</v>
      </c>
      <c r="V1" s="20" t="s">
        <v>194</v>
      </c>
      <c r="W1" s="20" t="s">
        <v>195</v>
      </c>
      <c r="X1" s="20" t="s">
        <v>196</v>
      </c>
      <c r="Y1" s="20" t="s">
        <v>197</v>
      </c>
      <c r="Z1" s="20" t="s">
        <v>198</v>
      </c>
      <c r="AA1" s="21" t="s">
        <v>199</v>
      </c>
    </row>
    <row r="2">
      <c r="A2" s="20">
        <v>1.0</v>
      </c>
      <c r="B2" s="20" t="s">
        <v>200</v>
      </c>
      <c r="C2" s="22">
        <v>5.0</v>
      </c>
      <c r="D2" s="22">
        <v>5.0</v>
      </c>
      <c r="E2" s="22">
        <v>5.0</v>
      </c>
      <c r="F2" s="22">
        <v>5.0</v>
      </c>
      <c r="G2" s="22">
        <v>2.0</v>
      </c>
      <c r="H2" s="22">
        <v>2.0</v>
      </c>
      <c r="I2" s="22">
        <v>5.0</v>
      </c>
      <c r="J2" s="22">
        <v>2.0</v>
      </c>
      <c r="K2" s="22">
        <v>3.0</v>
      </c>
      <c r="L2" s="22">
        <v>4.0</v>
      </c>
      <c r="M2" s="22">
        <v>4.0</v>
      </c>
      <c r="N2" s="22">
        <v>4.0</v>
      </c>
      <c r="O2" s="22">
        <v>3.0</v>
      </c>
      <c r="P2" s="22">
        <v>3.0</v>
      </c>
      <c r="Q2" s="22">
        <v>4.0</v>
      </c>
      <c r="R2" s="22">
        <v>4.0</v>
      </c>
      <c r="S2" s="22">
        <v>5.0</v>
      </c>
      <c r="T2" s="22">
        <v>4.0</v>
      </c>
      <c r="U2" s="22">
        <v>4.0</v>
      </c>
      <c r="V2" s="22">
        <v>5.0</v>
      </c>
      <c r="W2" s="22">
        <v>4.0</v>
      </c>
      <c r="X2" s="22">
        <v>4.0</v>
      </c>
      <c r="Y2" s="22">
        <v>5.0</v>
      </c>
      <c r="Z2" s="22">
        <v>4.0</v>
      </c>
      <c r="AA2" s="22">
        <v>95.0</v>
      </c>
    </row>
    <row r="3">
      <c r="A3" s="20">
        <v>2.0</v>
      </c>
      <c r="B3" s="20" t="s">
        <v>201</v>
      </c>
      <c r="C3" s="22">
        <v>4.0</v>
      </c>
      <c r="D3" s="22">
        <v>5.0</v>
      </c>
      <c r="E3" s="22">
        <v>5.0</v>
      </c>
      <c r="F3" s="22">
        <v>5.0</v>
      </c>
      <c r="G3" s="22">
        <v>2.0</v>
      </c>
      <c r="H3" s="22">
        <v>4.0</v>
      </c>
      <c r="I3" s="22">
        <v>5.0</v>
      </c>
      <c r="J3" s="22">
        <v>3.0</v>
      </c>
      <c r="K3" s="22">
        <v>2.0</v>
      </c>
      <c r="L3" s="22">
        <v>3.0</v>
      </c>
      <c r="M3" s="22">
        <v>2.0</v>
      </c>
      <c r="N3" s="22">
        <v>6.0</v>
      </c>
      <c r="O3" s="22">
        <v>5.0</v>
      </c>
      <c r="P3" s="22">
        <v>3.0</v>
      </c>
      <c r="Q3" s="22">
        <v>1.0</v>
      </c>
      <c r="R3" s="22">
        <v>2.0</v>
      </c>
      <c r="S3" s="22">
        <v>5.0</v>
      </c>
      <c r="T3" s="22">
        <v>4.0</v>
      </c>
      <c r="U3" s="22">
        <v>4.0</v>
      </c>
      <c r="V3" s="22">
        <v>5.0</v>
      </c>
      <c r="W3" s="22">
        <v>5.0</v>
      </c>
      <c r="X3" s="22">
        <v>5.0</v>
      </c>
      <c r="Y3" s="22">
        <v>5.0</v>
      </c>
      <c r="Z3" s="22">
        <v>2.0</v>
      </c>
      <c r="AA3" s="22">
        <v>92.0</v>
      </c>
    </row>
    <row r="4">
      <c r="A4" s="20">
        <v>3.0</v>
      </c>
      <c r="B4" s="20" t="s">
        <v>202</v>
      </c>
      <c r="C4" s="22">
        <v>5.0</v>
      </c>
      <c r="D4" s="22">
        <v>5.0</v>
      </c>
      <c r="E4" s="22">
        <v>5.0</v>
      </c>
      <c r="F4" s="22">
        <v>5.0</v>
      </c>
      <c r="G4" s="22">
        <v>2.0</v>
      </c>
      <c r="H4" s="22">
        <v>5.0</v>
      </c>
      <c r="I4" s="22">
        <v>5.0</v>
      </c>
      <c r="J4" s="22">
        <v>2.0</v>
      </c>
      <c r="K4" s="22">
        <v>2.0</v>
      </c>
      <c r="L4" s="22">
        <v>2.0</v>
      </c>
      <c r="M4" s="22">
        <v>2.0</v>
      </c>
      <c r="N4" s="22">
        <v>2.0</v>
      </c>
      <c r="O4" s="22">
        <v>5.0</v>
      </c>
      <c r="P4" s="22">
        <v>5.0</v>
      </c>
      <c r="Q4" s="22">
        <v>5.0</v>
      </c>
      <c r="R4" s="22">
        <v>2.0</v>
      </c>
      <c r="S4" s="22">
        <v>5.0</v>
      </c>
      <c r="T4" s="22">
        <v>5.0</v>
      </c>
      <c r="U4" s="22">
        <v>2.0</v>
      </c>
      <c r="V4" s="22">
        <v>5.0</v>
      </c>
      <c r="W4" s="22">
        <v>5.0</v>
      </c>
      <c r="X4" s="22">
        <v>6.0</v>
      </c>
      <c r="Y4" s="22">
        <v>6.0</v>
      </c>
      <c r="Z4" s="22">
        <v>5.0</v>
      </c>
      <c r="AA4" s="22">
        <v>98.0</v>
      </c>
    </row>
    <row r="5">
      <c r="A5" s="20">
        <v>4.0</v>
      </c>
      <c r="B5" s="20" t="s">
        <v>203</v>
      </c>
      <c r="C5" s="22">
        <v>5.0</v>
      </c>
      <c r="D5" s="22">
        <v>5.0</v>
      </c>
      <c r="E5" s="22">
        <v>4.0</v>
      </c>
      <c r="F5" s="22">
        <v>1.0</v>
      </c>
      <c r="G5" s="22">
        <v>3.0</v>
      </c>
      <c r="H5" s="22">
        <v>2.0</v>
      </c>
      <c r="I5" s="22">
        <v>6.0</v>
      </c>
      <c r="J5" s="22">
        <v>1.0</v>
      </c>
      <c r="K5" s="22">
        <v>3.0</v>
      </c>
      <c r="L5" s="22">
        <v>6.0</v>
      </c>
      <c r="M5" s="22">
        <v>3.0</v>
      </c>
      <c r="N5" s="22">
        <v>5.0</v>
      </c>
      <c r="O5" s="22">
        <v>4.0</v>
      </c>
      <c r="P5" s="22">
        <v>4.0</v>
      </c>
      <c r="Q5" s="22">
        <v>6.0</v>
      </c>
      <c r="R5" s="22">
        <v>6.0</v>
      </c>
      <c r="S5" s="22">
        <v>3.0</v>
      </c>
      <c r="T5" s="22">
        <v>3.0</v>
      </c>
      <c r="U5" s="22">
        <v>5.0</v>
      </c>
      <c r="V5" s="22">
        <v>5.0</v>
      </c>
      <c r="W5" s="22">
        <v>3.0</v>
      </c>
      <c r="X5" s="22">
        <v>2.0</v>
      </c>
      <c r="Y5" s="22">
        <v>3.0</v>
      </c>
      <c r="Z5" s="22">
        <v>4.0</v>
      </c>
      <c r="AA5" s="22">
        <v>92.0</v>
      </c>
    </row>
    <row r="6">
      <c r="A6" s="20">
        <v>5.0</v>
      </c>
      <c r="B6" s="20" t="s">
        <v>204</v>
      </c>
      <c r="C6" s="22">
        <v>5.0</v>
      </c>
      <c r="D6" s="22">
        <v>5.0</v>
      </c>
      <c r="E6" s="22">
        <v>5.0</v>
      </c>
      <c r="F6" s="22">
        <v>5.0</v>
      </c>
      <c r="G6" s="22">
        <v>1.0</v>
      </c>
      <c r="H6" s="22">
        <v>1.0</v>
      </c>
      <c r="I6" s="22">
        <v>6.0</v>
      </c>
      <c r="J6" s="22">
        <v>1.0</v>
      </c>
      <c r="K6" s="22">
        <v>1.0</v>
      </c>
      <c r="L6" s="22">
        <v>5.0</v>
      </c>
      <c r="M6" s="22">
        <v>4.0</v>
      </c>
      <c r="N6" s="22">
        <v>2.0</v>
      </c>
      <c r="O6" s="22">
        <v>6.0</v>
      </c>
      <c r="P6" s="22">
        <v>5.0</v>
      </c>
      <c r="Q6" s="22">
        <v>1.0</v>
      </c>
      <c r="R6" s="22">
        <v>4.0</v>
      </c>
      <c r="S6" s="22">
        <v>5.0</v>
      </c>
      <c r="T6" s="22">
        <v>3.0</v>
      </c>
      <c r="U6" s="22">
        <v>5.0</v>
      </c>
      <c r="V6" s="22">
        <v>5.0</v>
      </c>
      <c r="W6" s="22">
        <v>5.0</v>
      </c>
      <c r="X6" s="22">
        <v>6.0</v>
      </c>
      <c r="Y6" s="22">
        <v>6.0</v>
      </c>
      <c r="Z6" s="22">
        <v>6.0</v>
      </c>
      <c r="AA6" s="22">
        <v>98.0</v>
      </c>
    </row>
    <row r="7">
      <c r="A7" s="20">
        <v>6.0</v>
      </c>
      <c r="B7" s="20" t="s">
        <v>205</v>
      </c>
      <c r="C7" s="22">
        <v>5.0</v>
      </c>
      <c r="D7" s="22">
        <v>5.0</v>
      </c>
      <c r="E7" s="22">
        <v>5.0</v>
      </c>
      <c r="F7" s="22">
        <v>5.0</v>
      </c>
      <c r="G7" s="22">
        <v>1.0</v>
      </c>
      <c r="H7" s="22">
        <v>1.0</v>
      </c>
      <c r="I7" s="22">
        <v>6.0</v>
      </c>
      <c r="J7" s="22">
        <v>1.0</v>
      </c>
      <c r="K7" s="22">
        <v>1.0</v>
      </c>
      <c r="L7" s="22">
        <v>5.0</v>
      </c>
      <c r="M7" s="22">
        <v>4.0</v>
      </c>
      <c r="N7" s="22">
        <v>2.0</v>
      </c>
      <c r="O7" s="22">
        <v>6.0</v>
      </c>
      <c r="P7" s="22">
        <v>6.0</v>
      </c>
      <c r="Q7" s="22">
        <v>6.0</v>
      </c>
      <c r="R7" s="22">
        <v>6.0</v>
      </c>
      <c r="S7" s="22">
        <v>6.0</v>
      </c>
      <c r="T7" s="22">
        <v>6.0</v>
      </c>
      <c r="U7" s="22">
        <v>6.0</v>
      </c>
      <c r="V7" s="22">
        <v>6.0</v>
      </c>
      <c r="W7" s="22">
        <v>5.0</v>
      </c>
      <c r="X7" s="22">
        <v>5.0</v>
      </c>
      <c r="Y7" s="22">
        <v>5.0</v>
      </c>
      <c r="Z7" s="22">
        <v>5.0</v>
      </c>
      <c r="AA7" s="22">
        <v>109.0</v>
      </c>
    </row>
    <row r="8">
      <c r="A8" s="20">
        <v>7.0</v>
      </c>
      <c r="B8" s="20" t="s">
        <v>206</v>
      </c>
      <c r="C8" s="22">
        <v>5.0</v>
      </c>
      <c r="D8" s="22">
        <v>6.0</v>
      </c>
      <c r="E8" s="22">
        <v>6.0</v>
      </c>
      <c r="F8" s="22">
        <v>6.0</v>
      </c>
      <c r="G8" s="22">
        <v>1.0</v>
      </c>
      <c r="H8" s="22">
        <v>1.0</v>
      </c>
      <c r="I8" s="22">
        <v>6.0</v>
      </c>
      <c r="J8" s="22">
        <v>1.0</v>
      </c>
      <c r="K8" s="22">
        <v>1.0</v>
      </c>
      <c r="L8" s="22">
        <v>6.0</v>
      </c>
      <c r="M8" s="22">
        <v>6.0</v>
      </c>
      <c r="N8" s="22">
        <v>1.0</v>
      </c>
      <c r="O8" s="22">
        <v>6.0</v>
      </c>
      <c r="P8" s="22">
        <v>6.0</v>
      </c>
      <c r="Q8" s="22">
        <v>6.0</v>
      </c>
      <c r="R8" s="22">
        <v>6.0</v>
      </c>
      <c r="S8" s="22">
        <v>6.0</v>
      </c>
      <c r="T8" s="22">
        <v>1.0</v>
      </c>
      <c r="U8" s="22">
        <v>6.0</v>
      </c>
      <c r="V8" s="22">
        <v>6.0</v>
      </c>
      <c r="W8" s="22">
        <v>4.0</v>
      </c>
      <c r="X8" s="22">
        <v>5.0</v>
      </c>
      <c r="Y8" s="22">
        <v>5.0</v>
      </c>
      <c r="Z8" s="22">
        <v>5.0</v>
      </c>
      <c r="AA8" s="22">
        <v>108.0</v>
      </c>
    </row>
    <row r="9">
      <c r="A9" s="20">
        <v>8.0</v>
      </c>
      <c r="B9" s="20" t="s">
        <v>207</v>
      </c>
      <c r="C9" s="22">
        <v>6.0</v>
      </c>
      <c r="D9" s="22">
        <v>6.0</v>
      </c>
      <c r="E9" s="22">
        <v>6.0</v>
      </c>
      <c r="F9" s="22">
        <v>6.0</v>
      </c>
      <c r="G9" s="22">
        <v>1.0</v>
      </c>
      <c r="H9" s="22">
        <v>2.0</v>
      </c>
      <c r="I9" s="22">
        <v>5.0</v>
      </c>
      <c r="J9" s="22">
        <v>2.0</v>
      </c>
      <c r="K9" s="22">
        <v>1.0</v>
      </c>
      <c r="L9" s="22">
        <v>1.0</v>
      </c>
      <c r="M9" s="22">
        <v>1.0</v>
      </c>
      <c r="N9" s="22">
        <v>1.0</v>
      </c>
      <c r="O9" s="22">
        <v>6.0</v>
      </c>
      <c r="P9" s="22">
        <v>6.0</v>
      </c>
      <c r="Q9" s="22">
        <v>6.0</v>
      </c>
      <c r="R9" s="22">
        <v>6.0</v>
      </c>
      <c r="S9" s="22">
        <v>5.0</v>
      </c>
      <c r="T9" s="22">
        <v>3.0</v>
      </c>
      <c r="U9" s="22">
        <v>6.0</v>
      </c>
      <c r="V9" s="22">
        <v>5.0</v>
      </c>
      <c r="W9" s="22">
        <v>6.0</v>
      </c>
      <c r="X9" s="22">
        <v>6.0</v>
      </c>
      <c r="Y9" s="22">
        <v>6.0</v>
      </c>
      <c r="Z9" s="22">
        <v>6.0</v>
      </c>
      <c r="AA9" s="22">
        <v>105.0</v>
      </c>
    </row>
    <row r="10">
      <c r="A10" s="20">
        <v>9.0</v>
      </c>
      <c r="B10" s="20" t="s">
        <v>208</v>
      </c>
      <c r="C10" s="22">
        <v>6.0</v>
      </c>
      <c r="D10" s="22">
        <v>6.0</v>
      </c>
      <c r="E10" s="22">
        <v>6.0</v>
      </c>
      <c r="F10" s="22">
        <v>6.0</v>
      </c>
      <c r="G10" s="22">
        <v>1.0</v>
      </c>
      <c r="H10" s="22">
        <v>1.0</v>
      </c>
      <c r="I10" s="22">
        <v>6.0</v>
      </c>
      <c r="J10" s="22">
        <v>2.0</v>
      </c>
      <c r="K10" s="22">
        <v>1.0</v>
      </c>
      <c r="L10" s="22">
        <v>6.0</v>
      </c>
      <c r="M10" s="22">
        <v>5.0</v>
      </c>
      <c r="N10" s="22">
        <v>5.0</v>
      </c>
      <c r="O10" s="22">
        <v>5.0</v>
      </c>
      <c r="P10" s="22">
        <v>5.0</v>
      </c>
      <c r="Q10" s="22">
        <v>6.0</v>
      </c>
      <c r="R10" s="22">
        <v>6.0</v>
      </c>
      <c r="S10" s="22">
        <v>6.0</v>
      </c>
      <c r="T10" s="22">
        <v>3.0</v>
      </c>
      <c r="U10" s="22">
        <v>3.0</v>
      </c>
      <c r="V10" s="22">
        <v>4.0</v>
      </c>
      <c r="W10" s="22">
        <v>3.0</v>
      </c>
      <c r="X10" s="22">
        <v>5.0</v>
      </c>
      <c r="Y10" s="22">
        <v>4.0</v>
      </c>
      <c r="Z10" s="22">
        <v>6.0</v>
      </c>
      <c r="AA10" s="22">
        <v>107.0</v>
      </c>
    </row>
    <row r="11">
      <c r="A11" s="20">
        <v>10.0</v>
      </c>
      <c r="B11" s="20" t="s">
        <v>209</v>
      </c>
      <c r="C11" s="22">
        <v>5.0</v>
      </c>
      <c r="D11" s="22">
        <v>5.0</v>
      </c>
      <c r="E11" s="22">
        <v>5.0</v>
      </c>
      <c r="F11" s="22">
        <v>5.0</v>
      </c>
      <c r="G11" s="22">
        <v>2.0</v>
      </c>
      <c r="H11" s="22">
        <v>2.0</v>
      </c>
      <c r="I11" s="22">
        <v>5.0</v>
      </c>
      <c r="J11" s="22">
        <v>2.0</v>
      </c>
      <c r="K11" s="22">
        <v>2.0</v>
      </c>
      <c r="L11" s="22"/>
      <c r="M11" s="22">
        <v>2.0</v>
      </c>
      <c r="N11" s="22">
        <v>2.0</v>
      </c>
      <c r="O11" s="22">
        <v>5.0</v>
      </c>
      <c r="P11" s="22">
        <v>2.0</v>
      </c>
      <c r="Q11" s="22">
        <v>2.0</v>
      </c>
      <c r="R11" s="22">
        <v>2.0</v>
      </c>
      <c r="S11" s="22">
        <v>2.0</v>
      </c>
      <c r="T11" s="22">
        <v>2.0</v>
      </c>
      <c r="U11" s="22">
        <v>5.0</v>
      </c>
      <c r="V11" s="22">
        <v>5.0</v>
      </c>
      <c r="W11" s="22">
        <v>2.0</v>
      </c>
      <c r="X11" s="22">
        <v>5.0</v>
      </c>
      <c r="Y11" s="22">
        <v>5.0</v>
      </c>
      <c r="Z11" s="22">
        <v>2.0</v>
      </c>
      <c r="AA11" s="22">
        <v>76.0</v>
      </c>
    </row>
    <row r="12">
      <c r="A12" s="20">
        <v>11.0</v>
      </c>
      <c r="B12" s="20" t="s">
        <v>210</v>
      </c>
      <c r="C12" s="22">
        <v>5.0</v>
      </c>
      <c r="D12" s="22">
        <v>5.0</v>
      </c>
      <c r="E12" s="22">
        <v>4.0</v>
      </c>
      <c r="F12" s="22">
        <v>4.0</v>
      </c>
      <c r="G12" s="22">
        <v>2.0</v>
      </c>
      <c r="H12" s="22">
        <v>3.0</v>
      </c>
      <c r="I12" s="22">
        <v>6.0</v>
      </c>
      <c r="J12" s="22">
        <v>1.0</v>
      </c>
      <c r="K12" s="22">
        <v>3.0</v>
      </c>
      <c r="L12" s="22">
        <v>5.0</v>
      </c>
      <c r="M12" s="22">
        <v>5.0</v>
      </c>
      <c r="N12" s="22">
        <v>3.0</v>
      </c>
      <c r="O12" s="22">
        <v>5.0</v>
      </c>
      <c r="P12" s="22">
        <v>5.0</v>
      </c>
      <c r="Q12" s="22">
        <v>4.0</v>
      </c>
      <c r="R12" s="22">
        <v>5.0</v>
      </c>
      <c r="S12" s="22">
        <v>5.0</v>
      </c>
      <c r="T12" s="22">
        <v>5.0</v>
      </c>
      <c r="U12" s="22">
        <v>4.0</v>
      </c>
      <c r="V12" s="22">
        <v>5.0</v>
      </c>
      <c r="W12" s="22">
        <v>6.0</v>
      </c>
      <c r="X12" s="22">
        <v>6.0</v>
      </c>
      <c r="Y12" s="22">
        <v>6.0</v>
      </c>
      <c r="Z12" s="22">
        <v>6.0</v>
      </c>
      <c r="AA12" s="22">
        <v>108.0</v>
      </c>
    </row>
    <row r="13">
      <c r="A13" s="20">
        <v>12.0</v>
      </c>
      <c r="B13" s="20" t="s">
        <v>211</v>
      </c>
      <c r="C13" s="22">
        <v>5.0</v>
      </c>
      <c r="D13" s="22">
        <v>5.0</v>
      </c>
      <c r="E13" s="22">
        <v>5.0</v>
      </c>
      <c r="F13" s="22">
        <v>4.0</v>
      </c>
      <c r="G13" s="22">
        <v>1.0</v>
      </c>
      <c r="H13" s="22">
        <v>3.0</v>
      </c>
      <c r="I13" s="22">
        <v>5.0</v>
      </c>
      <c r="J13" s="22">
        <v>5.0</v>
      </c>
      <c r="K13" s="22">
        <v>6.0</v>
      </c>
      <c r="L13" s="22">
        <v>5.0</v>
      </c>
      <c r="M13" s="22">
        <v>5.0</v>
      </c>
      <c r="N13" s="22">
        <v>5.0</v>
      </c>
      <c r="O13" s="22">
        <v>4.0</v>
      </c>
      <c r="P13" s="22">
        <v>4.0</v>
      </c>
      <c r="Q13" s="22">
        <v>5.0</v>
      </c>
      <c r="R13" s="22">
        <v>5.0</v>
      </c>
      <c r="S13" s="22">
        <v>4.0</v>
      </c>
      <c r="T13" s="22">
        <v>5.0</v>
      </c>
      <c r="U13" s="22">
        <v>4.0</v>
      </c>
      <c r="V13" s="22">
        <v>4.0</v>
      </c>
      <c r="W13" s="22">
        <v>3.0</v>
      </c>
      <c r="X13" s="22">
        <v>5.0</v>
      </c>
      <c r="Y13" s="22">
        <v>5.0</v>
      </c>
      <c r="Z13" s="22">
        <v>5.0</v>
      </c>
      <c r="AA13" s="22">
        <v>107.0</v>
      </c>
    </row>
    <row r="14">
      <c r="A14" s="20">
        <v>13.0</v>
      </c>
      <c r="B14" s="20" t="s">
        <v>212</v>
      </c>
      <c r="C14" s="22">
        <v>5.0</v>
      </c>
      <c r="D14" s="22">
        <v>5.0</v>
      </c>
      <c r="E14" s="22">
        <v>5.0</v>
      </c>
      <c r="F14" s="22">
        <v>5.0</v>
      </c>
      <c r="G14" s="22">
        <v>1.0</v>
      </c>
      <c r="H14" s="22">
        <v>1.0</v>
      </c>
      <c r="I14" s="22">
        <v>5.0</v>
      </c>
      <c r="J14" s="22">
        <v>2.0</v>
      </c>
      <c r="K14" s="22">
        <v>5.0</v>
      </c>
      <c r="L14" s="22">
        <v>5.0</v>
      </c>
      <c r="M14" s="22">
        <v>5.0</v>
      </c>
      <c r="N14" s="22">
        <v>5.0</v>
      </c>
      <c r="O14" s="22">
        <v>5.0</v>
      </c>
      <c r="P14" s="22">
        <v>5.0</v>
      </c>
      <c r="Q14" s="22">
        <v>5.0</v>
      </c>
      <c r="R14" s="22">
        <v>5.0</v>
      </c>
      <c r="S14" s="22">
        <v>4.0</v>
      </c>
      <c r="T14" s="22">
        <v>4.0</v>
      </c>
      <c r="U14" s="22">
        <v>6.0</v>
      </c>
      <c r="V14" s="22">
        <v>5.0</v>
      </c>
      <c r="W14" s="22">
        <v>6.0</v>
      </c>
      <c r="X14" s="22">
        <v>5.0</v>
      </c>
      <c r="Y14" s="22">
        <v>5.0</v>
      </c>
      <c r="Z14" s="22">
        <v>6.0</v>
      </c>
      <c r="AA14" s="22">
        <v>110.0</v>
      </c>
    </row>
    <row r="15">
      <c r="A15" s="20">
        <v>14.0</v>
      </c>
      <c r="B15" s="20" t="s">
        <v>213</v>
      </c>
      <c r="C15" s="22">
        <v>5.0</v>
      </c>
      <c r="D15" s="22">
        <v>5.0</v>
      </c>
      <c r="E15" s="22">
        <v>4.0</v>
      </c>
      <c r="F15" s="22">
        <v>4.0</v>
      </c>
      <c r="G15" s="22">
        <v>3.0</v>
      </c>
      <c r="H15" s="22">
        <v>2.0</v>
      </c>
      <c r="I15" s="22">
        <v>5.0</v>
      </c>
      <c r="J15" s="22">
        <v>5.0</v>
      </c>
      <c r="K15" s="22">
        <v>5.0</v>
      </c>
      <c r="L15" s="22">
        <v>6.0</v>
      </c>
      <c r="M15" s="22">
        <v>6.0</v>
      </c>
      <c r="N15" s="22">
        <v>3.0</v>
      </c>
      <c r="O15" s="22">
        <v>4.0</v>
      </c>
      <c r="P15" s="22">
        <v>5.0</v>
      </c>
      <c r="Q15" s="22">
        <v>3.0</v>
      </c>
      <c r="R15" s="22">
        <v>3.0</v>
      </c>
      <c r="S15" s="22">
        <v>4.0</v>
      </c>
      <c r="T15" s="22">
        <v>4.0</v>
      </c>
      <c r="U15" s="22">
        <v>6.0</v>
      </c>
      <c r="V15" s="22">
        <v>4.0</v>
      </c>
      <c r="W15" s="22">
        <v>5.0</v>
      </c>
      <c r="X15" s="22">
        <v>5.0</v>
      </c>
      <c r="Y15" s="22">
        <v>5.0</v>
      </c>
      <c r="Z15" s="22">
        <v>3.0</v>
      </c>
      <c r="AA15" s="22">
        <v>104.0</v>
      </c>
    </row>
    <row r="16">
      <c r="A16" s="20">
        <v>15.0</v>
      </c>
      <c r="B16" s="20" t="s">
        <v>214</v>
      </c>
      <c r="C16" s="22">
        <v>5.0</v>
      </c>
      <c r="D16" s="22">
        <v>5.0</v>
      </c>
      <c r="E16" s="22">
        <v>5.0</v>
      </c>
      <c r="F16" s="22">
        <v>5.0</v>
      </c>
      <c r="G16" s="22">
        <v>1.0</v>
      </c>
      <c r="H16" s="22">
        <v>3.0</v>
      </c>
      <c r="I16" s="22">
        <v>2.0</v>
      </c>
      <c r="J16" s="22">
        <v>3.0</v>
      </c>
      <c r="K16" s="22">
        <v>3.0</v>
      </c>
      <c r="L16" s="22">
        <v>5.0</v>
      </c>
      <c r="M16" s="22">
        <v>5.0</v>
      </c>
      <c r="N16" s="22">
        <v>6.0</v>
      </c>
      <c r="O16" s="22">
        <v>5.0</v>
      </c>
      <c r="P16" s="22">
        <v>5.0</v>
      </c>
      <c r="Q16" s="22">
        <v>6.0</v>
      </c>
      <c r="R16" s="22">
        <v>6.0</v>
      </c>
      <c r="S16" s="22">
        <v>6.0</v>
      </c>
      <c r="T16" s="22">
        <v>5.0</v>
      </c>
      <c r="U16" s="22">
        <v>6.0</v>
      </c>
      <c r="V16" s="22">
        <v>6.0</v>
      </c>
      <c r="W16" s="22">
        <v>6.0</v>
      </c>
      <c r="X16" s="22">
        <v>5.0</v>
      </c>
      <c r="Y16" s="22">
        <v>5.0</v>
      </c>
      <c r="Z16" s="22">
        <v>5.0</v>
      </c>
      <c r="AA16" s="22">
        <v>114.0</v>
      </c>
    </row>
    <row r="17">
      <c r="A17" s="20">
        <v>16.0</v>
      </c>
      <c r="B17" s="20" t="s">
        <v>215</v>
      </c>
      <c r="C17" s="22">
        <v>5.0</v>
      </c>
      <c r="D17" s="22">
        <v>6.0</v>
      </c>
      <c r="E17" s="22">
        <v>5.0</v>
      </c>
      <c r="F17" s="22">
        <v>4.0</v>
      </c>
      <c r="G17" s="22">
        <v>2.0</v>
      </c>
      <c r="H17" s="22">
        <v>3.0</v>
      </c>
      <c r="I17" s="22">
        <v>6.0</v>
      </c>
      <c r="J17" s="22">
        <v>2.0</v>
      </c>
      <c r="K17" s="22">
        <v>3.0</v>
      </c>
      <c r="L17" s="22">
        <v>3.0</v>
      </c>
      <c r="M17" s="22">
        <v>6.0</v>
      </c>
      <c r="N17" s="22">
        <v>4.0</v>
      </c>
      <c r="O17" s="22">
        <v>6.0</v>
      </c>
      <c r="P17" s="22">
        <v>6.0</v>
      </c>
      <c r="Q17" s="22">
        <v>5.0</v>
      </c>
      <c r="R17" s="22">
        <v>5.0</v>
      </c>
      <c r="S17" s="22">
        <v>5.0</v>
      </c>
      <c r="T17" s="22">
        <v>4.0</v>
      </c>
      <c r="U17" s="22">
        <v>6.0</v>
      </c>
      <c r="V17" s="22">
        <v>5.0</v>
      </c>
      <c r="W17" s="22">
        <v>4.0</v>
      </c>
      <c r="X17" s="22">
        <v>5.0</v>
      </c>
      <c r="Y17" s="22">
        <v>5.0</v>
      </c>
      <c r="Z17" s="22">
        <v>6.0</v>
      </c>
      <c r="AA17" s="22">
        <v>111.0</v>
      </c>
    </row>
    <row r="18">
      <c r="A18" s="20">
        <v>17.0</v>
      </c>
      <c r="B18" s="20" t="s">
        <v>216</v>
      </c>
      <c r="C18" s="22">
        <v>5.0</v>
      </c>
      <c r="D18" s="22">
        <v>5.0</v>
      </c>
      <c r="E18" s="22">
        <v>6.0</v>
      </c>
      <c r="F18" s="22">
        <v>6.0</v>
      </c>
      <c r="G18" s="22">
        <v>2.0</v>
      </c>
      <c r="H18" s="22">
        <v>1.0</v>
      </c>
      <c r="I18" s="22">
        <v>5.0</v>
      </c>
      <c r="J18" s="22">
        <v>3.0</v>
      </c>
      <c r="K18" s="22">
        <v>4.0</v>
      </c>
      <c r="L18" s="22">
        <v>5.0</v>
      </c>
      <c r="M18" s="22">
        <v>4.0</v>
      </c>
      <c r="N18" s="22">
        <v>6.0</v>
      </c>
      <c r="O18" s="22">
        <v>6.0</v>
      </c>
      <c r="P18" s="22">
        <v>2.0</v>
      </c>
      <c r="Q18" s="22">
        <v>3.0</v>
      </c>
      <c r="R18" s="22">
        <v>4.0</v>
      </c>
      <c r="S18" s="22">
        <v>6.0</v>
      </c>
      <c r="T18" s="22">
        <v>6.0</v>
      </c>
      <c r="U18" s="22">
        <v>6.0</v>
      </c>
      <c r="V18" s="22">
        <v>4.0</v>
      </c>
      <c r="W18" s="22">
        <v>4.0</v>
      </c>
      <c r="X18" s="22">
        <v>4.0</v>
      </c>
      <c r="Y18" s="22">
        <v>4.0</v>
      </c>
      <c r="Z18" s="22">
        <v>4.0</v>
      </c>
      <c r="AA18" s="22">
        <v>105.0</v>
      </c>
    </row>
    <row r="19">
      <c r="A19" s="20">
        <v>18.0</v>
      </c>
      <c r="B19" s="20" t="s">
        <v>217</v>
      </c>
      <c r="C19" s="22">
        <v>6.0</v>
      </c>
      <c r="D19" s="22">
        <v>5.0</v>
      </c>
      <c r="E19" s="22">
        <v>5.0</v>
      </c>
      <c r="F19" s="22">
        <v>5.0</v>
      </c>
      <c r="G19" s="22">
        <v>2.0</v>
      </c>
      <c r="H19" s="22">
        <v>2.0</v>
      </c>
      <c r="I19" s="22">
        <v>3.0</v>
      </c>
      <c r="J19" s="22">
        <v>3.0</v>
      </c>
      <c r="K19" s="22">
        <v>3.0</v>
      </c>
      <c r="L19" s="22">
        <v>4.0</v>
      </c>
      <c r="M19" s="22">
        <v>3.0</v>
      </c>
      <c r="N19" s="22">
        <v>5.0</v>
      </c>
      <c r="O19" s="22">
        <v>5.0</v>
      </c>
      <c r="P19" s="22">
        <v>6.0</v>
      </c>
      <c r="Q19" s="22">
        <v>5.0</v>
      </c>
      <c r="R19" s="22">
        <v>3.0</v>
      </c>
      <c r="S19" s="22">
        <v>3.0</v>
      </c>
      <c r="T19" s="22">
        <v>4.0</v>
      </c>
      <c r="U19" s="22">
        <v>3.0</v>
      </c>
      <c r="V19" s="22">
        <v>5.0</v>
      </c>
      <c r="W19" s="22">
        <v>2.0</v>
      </c>
      <c r="X19" s="22">
        <v>5.0</v>
      </c>
      <c r="Y19" s="22">
        <v>5.0</v>
      </c>
      <c r="Z19" s="22">
        <v>5.0</v>
      </c>
      <c r="AA19" s="22">
        <v>97.0</v>
      </c>
    </row>
    <row r="20">
      <c r="A20" s="20">
        <v>19.0</v>
      </c>
      <c r="B20" s="20" t="s">
        <v>218</v>
      </c>
      <c r="C20" s="22">
        <v>5.0</v>
      </c>
      <c r="D20" s="22">
        <v>5.0</v>
      </c>
      <c r="E20" s="22">
        <v>5.0</v>
      </c>
      <c r="F20" s="22">
        <v>5.0</v>
      </c>
      <c r="G20" s="22">
        <v>1.0</v>
      </c>
      <c r="H20" s="22">
        <v>1.0</v>
      </c>
      <c r="I20" s="22">
        <v>4.0</v>
      </c>
      <c r="J20" s="22">
        <v>4.0</v>
      </c>
      <c r="K20" s="22">
        <v>6.0</v>
      </c>
      <c r="L20" s="22">
        <v>6.0</v>
      </c>
      <c r="M20" s="22">
        <v>5.0</v>
      </c>
      <c r="N20" s="22">
        <v>5.0</v>
      </c>
      <c r="O20" s="22">
        <v>5.0</v>
      </c>
      <c r="P20" s="22">
        <v>6.0</v>
      </c>
      <c r="Q20" s="22">
        <v>5.0</v>
      </c>
      <c r="R20" s="22">
        <v>3.0</v>
      </c>
      <c r="S20" s="22">
        <v>3.0</v>
      </c>
      <c r="T20" s="22">
        <v>4.0</v>
      </c>
      <c r="U20" s="22">
        <v>5.0</v>
      </c>
      <c r="V20" s="22">
        <v>6.0</v>
      </c>
      <c r="W20" s="22">
        <v>5.0</v>
      </c>
      <c r="X20" s="22">
        <v>5.0</v>
      </c>
      <c r="Y20" s="22">
        <v>6.0</v>
      </c>
      <c r="Z20" s="22">
        <v>5.0</v>
      </c>
      <c r="AA20" s="22">
        <v>110.0</v>
      </c>
    </row>
    <row r="21">
      <c r="A21" s="20">
        <v>20.0</v>
      </c>
      <c r="B21" s="20" t="s">
        <v>219</v>
      </c>
      <c r="C21" s="22">
        <v>5.0</v>
      </c>
      <c r="D21" s="22">
        <v>5.0</v>
      </c>
      <c r="E21" s="22">
        <v>5.0</v>
      </c>
      <c r="F21" s="22">
        <v>6.0</v>
      </c>
      <c r="G21" s="22">
        <v>6.0</v>
      </c>
      <c r="H21" s="22">
        <v>5.0</v>
      </c>
      <c r="I21" s="22">
        <v>5.0</v>
      </c>
      <c r="J21" s="22">
        <v>5.0</v>
      </c>
      <c r="K21" s="22">
        <v>5.0</v>
      </c>
      <c r="L21" s="22">
        <v>5.0</v>
      </c>
      <c r="M21" s="22">
        <v>5.0</v>
      </c>
      <c r="N21" s="22">
        <v>6.0</v>
      </c>
      <c r="O21" s="22">
        <v>6.0</v>
      </c>
      <c r="P21" s="22">
        <v>5.0</v>
      </c>
      <c r="Q21" s="22">
        <v>5.0</v>
      </c>
      <c r="R21" s="22">
        <v>5.0</v>
      </c>
      <c r="S21" s="22">
        <v>5.0</v>
      </c>
      <c r="T21" s="22">
        <v>5.0</v>
      </c>
      <c r="U21" s="22">
        <v>6.0</v>
      </c>
      <c r="V21" s="22">
        <v>6.0</v>
      </c>
      <c r="W21" s="22">
        <v>6.0</v>
      </c>
      <c r="X21" s="22">
        <v>6.0</v>
      </c>
      <c r="Y21" s="22">
        <v>4.0</v>
      </c>
      <c r="Z21" s="22">
        <v>4.0</v>
      </c>
      <c r="AA21" s="22">
        <v>126.0</v>
      </c>
    </row>
    <row r="22">
      <c r="A22" s="20">
        <v>21.0</v>
      </c>
      <c r="B22" s="20" t="s">
        <v>220</v>
      </c>
      <c r="C22" s="22">
        <v>5.0</v>
      </c>
      <c r="D22" s="22">
        <v>5.0</v>
      </c>
      <c r="E22" s="22">
        <v>4.0</v>
      </c>
      <c r="F22" s="22">
        <v>5.0</v>
      </c>
      <c r="G22" s="22">
        <v>3.0</v>
      </c>
      <c r="H22" s="22">
        <v>2.0</v>
      </c>
      <c r="I22" s="22">
        <v>4.0</v>
      </c>
      <c r="J22" s="22">
        <v>1.0</v>
      </c>
      <c r="K22" s="22">
        <v>6.0</v>
      </c>
      <c r="L22" s="22">
        <v>4.0</v>
      </c>
      <c r="M22" s="22">
        <v>4.0</v>
      </c>
      <c r="N22" s="22">
        <v>6.0</v>
      </c>
      <c r="O22" s="22">
        <v>6.0</v>
      </c>
      <c r="P22" s="22">
        <v>4.0</v>
      </c>
      <c r="Q22" s="22">
        <v>5.0</v>
      </c>
      <c r="R22" s="22">
        <v>4.0</v>
      </c>
      <c r="S22" s="22">
        <v>6.0</v>
      </c>
      <c r="T22" s="22">
        <v>5.0</v>
      </c>
      <c r="U22" s="22">
        <v>6.0</v>
      </c>
      <c r="V22" s="22">
        <v>4.0</v>
      </c>
      <c r="W22" s="22">
        <v>5.0</v>
      </c>
      <c r="X22" s="22">
        <v>4.0</v>
      </c>
      <c r="Y22" s="22">
        <v>5.0</v>
      </c>
      <c r="Z22" s="22">
        <v>5.0</v>
      </c>
      <c r="AA22" s="22">
        <v>108.0</v>
      </c>
    </row>
    <row r="23">
      <c r="A23" s="20">
        <v>22.0</v>
      </c>
      <c r="B23" s="20" t="s">
        <v>221</v>
      </c>
      <c r="C23" s="22">
        <v>4.0</v>
      </c>
      <c r="D23" s="22">
        <v>5.0</v>
      </c>
      <c r="E23" s="22">
        <v>4.0</v>
      </c>
      <c r="F23" s="22">
        <v>4.0</v>
      </c>
      <c r="G23" s="22">
        <v>1.0</v>
      </c>
      <c r="H23" s="22">
        <v>1.0</v>
      </c>
      <c r="I23" s="22">
        <v>4.0</v>
      </c>
      <c r="J23" s="22">
        <v>1.0</v>
      </c>
      <c r="K23" s="22">
        <v>5.0</v>
      </c>
      <c r="L23" s="22">
        <v>6.0</v>
      </c>
      <c r="M23" s="22">
        <v>6.0</v>
      </c>
      <c r="N23" s="22">
        <v>6.0</v>
      </c>
      <c r="O23" s="22">
        <v>4.0</v>
      </c>
      <c r="P23" s="22">
        <v>5.0</v>
      </c>
      <c r="Q23" s="22">
        <v>5.0</v>
      </c>
      <c r="R23" s="22">
        <v>5.0</v>
      </c>
      <c r="S23" s="22">
        <v>4.0</v>
      </c>
      <c r="T23" s="22">
        <v>5.0</v>
      </c>
      <c r="U23" s="22">
        <v>6.0</v>
      </c>
      <c r="V23" s="22">
        <v>6.0</v>
      </c>
      <c r="W23" s="22">
        <v>5.0</v>
      </c>
      <c r="X23" s="22">
        <v>5.0</v>
      </c>
      <c r="Y23" s="22">
        <v>5.0</v>
      </c>
      <c r="Z23" s="22">
        <v>5.0</v>
      </c>
      <c r="AA23" s="22">
        <v>107.0</v>
      </c>
    </row>
    <row r="24">
      <c r="A24" s="20">
        <v>23.0</v>
      </c>
      <c r="B24" s="20" t="s">
        <v>222</v>
      </c>
      <c r="C24" s="22">
        <v>5.0</v>
      </c>
      <c r="D24" s="22">
        <v>6.0</v>
      </c>
      <c r="E24" s="22">
        <v>5.0</v>
      </c>
      <c r="F24" s="22">
        <v>5.0</v>
      </c>
      <c r="G24" s="22">
        <v>6.0</v>
      </c>
      <c r="H24" s="22">
        <v>5.0</v>
      </c>
      <c r="I24" s="22">
        <v>5.0</v>
      </c>
      <c r="J24" s="22">
        <v>5.0</v>
      </c>
      <c r="K24" s="22">
        <v>5.0</v>
      </c>
      <c r="L24" s="22">
        <v>5.0</v>
      </c>
      <c r="M24" s="22">
        <v>4.0</v>
      </c>
      <c r="N24" s="22">
        <v>5.0</v>
      </c>
      <c r="O24" s="22">
        <v>5.0</v>
      </c>
      <c r="P24" s="22">
        <v>6.0</v>
      </c>
      <c r="Q24" s="22">
        <v>5.0</v>
      </c>
      <c r="R24" s="22">
        <v>4.0</v>
      </c>
      <c r="S24" s="22">
        <v>6.0</v>
      </c>
      <c r="T24" s="22">
        <v>5.0</v>
      </c>
      <c r="U24" s="22">
        <v>6.0</v>
      </c>
      <c r="V24" s="22">
        <v>4.0</v>
      </c>
      <c r="W24" s="22">
        <v>5.0</v>
      </c>
      <c r="X24" s="22">
        <v>4.0</v>
      </c>
      <c r="Y24" s="22">
        <v>5.0</v>
      </c>
      <c r="Z24" s="22">
        <v>4.0</v>
      </c>
      <c r="AA24" s="22">
        <v>120.0</v>
      </c>
    </row>
    <row r="25">
      <c r="A25" s="20">
        <v>24.0</v>
      </c>
      <c r="B25" s="20" t="s">
        <v>223</v>
      </c>
      <c r="C25" s="22">
        <v>6.0</v>
      </c>
      <c r="D25" s="22">
        <v>6.0</v>
      </c>
      <c r="E25" s="22">
        <v>6.0</v>
      </c>
      <c r="F25" s="22">
        <v>5.0</v>
      </c>
      <c r="G25" s="22">
        <v>3.0</v>
      </c>
      <c r="H25" s="22">
        <v>2.0</v>
      </c>
      <c r="I25" s="22">
        <v>5.0</v>
      </c>
      <c r="J25" s="22">
        <v>1.0</v>
      </c>
      <c r="K25" s="22">
        <v>4.0</v>
      </c>
      <c r="L25" s="22">
        <v>5.0</v>
      </c>
      <c r="M25" s="22">
        <v>5.0</v>
      </c>
      <c r="N25" s="22">
        <v>4.0</v>
      </c>
      <c r="O25" s="22">
        <v>4.0</v>
      </c>
      <c r="P25" s="22">
        <v>6.0</v>
      </c>
      <c r="Q25" s="22">
        <v>6.0</v>
      </c>
      <c r="R25" s="22">
        <v>6.0</v>
      </c>
      <c r="S25" s="22">
        <v>5.0</v>
      </c>
      <c r="T25" s="22">
        <v>4.0</v>
      </c>
      <c r="U25" s="22">
        <v>4.0</v>
      </c>
      <c r="V25" s="22">
        <v>4.0</v>
      </c>
      <c r="W25" s="22">
        <v>5.0</v>
      </c>
      <c r="X25" s="22">
        <v>4.0</v>
      </c>
      <c r="Y25" s="22">
        <v>6.0</v>
      </c>
      <c r="Z25" s="22">
        <v>4.0</v>
      </c>
      <c r="AA25" s="22">
        <v>110.0</v>
      </c>
    </row>
    <row r="26">
      <c r="A26" s="20">
        <v>25.0</v>
      </c>
      <c r="B26" s="20" t="s">
        <v>224</v>
      </c>
      <c r="C26" s="22">
        <v>5.0</v>
      </c>
      <c r="D26" s="22">
        <v>6.0</v>
      </c>
      <c r="E26" s="22">
        <v>5.0</v>
      </c>
      <c r="F26" s="22">
        <v>5.0</v>
      </c>
      <c r="G26" s="22">
        <v>6.0</v>
      </c>
      <c r="H26" s="22">
        <v>1.0</v>
      </c>
      <c r="I26" s="22">
        <v>1.0</v>
      </c>
      <c r="J26" s="22">
        <v>1.0</v>
      </c>
      <c r="K26" s="22">
        <v>3.0</v>
      </c>
      <c r="L26" s="22">
        <v>5.0</v>
      </c>
      <c r="M26" s="22">
        <v>4.0</v>
      </c>
      <c r="N26" s="22">
        <v>4.0</v>
      </c>
      <c r="O26" s="22">
        <v>5.0</v>
      </c>
      <c r="P26" s="22">
        <v>6.0</v>
      </c>
      <c r="Q26" s="22">
        <v>6.0</v>
      </c>
      <c r="R26" s="22">
        <v>6.0</v>
      </c>
      <c r="S26" s="22">
        <v>6.0</v>
      </c>
      <c r="T26" s="22">
        <v>5.0</v>
      </c>
      <c r="U26" s="22">
        <v>4.0</v>
      </c>
      <c r="V26" s="22">
        <v>5.0</v>
      </c>
      <c r="W26" s="22">
        <v>3.0</v>
      </c>
      <c r="X26" s="22">
        <v>4.0</v>
      </c>
      <c r="Y26" s="22">
        <v>5.0</v>
      </c>
      <c r="Z26" s="22">
        <v>5.0</v>
      </c>
      <c r="AA26" s="22">
        <v>106.0</v>
      </c>
    </row>
    <row r="27">
      <c r="A27" s="20">
        <v>26.0</v>
      </c>
      <c r="B27" s="20" t="s">
        <v>225</v>
      </c>
      <c r="C27" s="22">
        <v>5.0</v>
      </c>
      <c r="D27" s="22">
        <v>5.0</v>
      </c>
      <c r="E27" s="22">
        <v>5.0</v>
      </c>
      <c r="F27" s="22">
        <v>5.0</v>
      </c>
      <c r="G27" s="22">
        <v>2.0</v>
      </c>
      <c r="H27" s="22">
        <v>1.0</v>
      </c>
      <c r="I27" s="22">
        <v>3.0</v>
      </c>
      <c r="J27" s="22">
        <v>1.0</v>
      </c>
      <c r="K27" s="22">
        <v>2.0</v>
      </c>
      <c r="L27" s="22">
        <v>5.0</v>
      </c>
      <c r="M27" s="22">
        <v>4.0</v>
      </c>
      <c r="N27" s="22">
        <v>5.0</v>
      </c>
      <c r="O27" s="22">
        <v>6.0</v>
      </c>
      <c r="P27" s="22">
        <v>5.0</v>
      </c>
      <c r="Q27" s="22">
        <v>5.0</v>
      </c>
      <c r="R27" s="22">
        <v>5.0</v>
      </c>
      <c r="S27" s="22">
        <v>5.0</v>
      </c>
      <c r="T27" s="22">
        <v>5.0</v>
      </c>
      <c r="U27" s="22">
        <v>6.0</v>
      </c>
      <c r="V27" s="22">
        <v>5.0</v>
      </c>
      <c r="W27" s="22">
        <v>5.0</v>
      </c>
      <c r="X27" s="22">
        <v>6.0</v>
      </c>
      <c r="Y27" s="22">
        <v>6.0</v>
      </c>
      <c r="Z27" s="22">
        <v>6.0</v>
      </c>
      <c r="AA27" s="22">
        <v>108.0</v>
      </c>
    </row>
    <row r="28">
      <c r="A28" s="20">
        <v>27.0</v>
      </c>
      <c r="B28" s="20" t="s">
        <v>226</v>
      </c>
      <c r="C28" s="22">
        <v>5.0</v>
      </c>
      <c r="D28" s="22">
        <v>5.0</v>
      </c>
      <c r="E28" s="22">
        <v>5.0</v>
      </c>
      <c r="F28" s="22">
        <v>5.0</v>
      </c>
      <c r="G28" s="22">
        <v>2.0</v>
      </c>
      <c r="H28" s="22">
        <v>2.0</v>
      </c>
      <c r="I28" s="22">
        <v>5.0</v>
      </c>
      <c r="J28" s="22">
        <v>5.0</v>
      </c>
      <c r="K28" s="22">
        <v>6.0</v>
      </c>
      <c r="L28" s="22">
        <v>4.0</v>
      </c>
      <c r="M28" s="22">
        <v>5.0</v>
      </c>
      <c r="N28" s="22">
        <v>6.0</v>
      </c>
      <c r="O28" s="22">
        <v>6.0</v>
      </c>
      <c r="P28" s="22">
        <v>6.0</v>
      </c>
      <c r="Q28" s="22">
        <v>4.0</v>
      </c>
      <c r="R28" s="22">
        <v>4.0</v>
      </c>
      <c r="S28" s="22">
        <v>5.0</v>
      </c>
      <c r="T28" s="22">
        <v>5.0</v>
      </c>
      <c r="U28" s="22">
        <v>5.0</v>
      </c>
      <c r="V28" s="22">
        <v>5.0</v>
      </c>
      <c r="W28" s="22">
        <v>6.0</v>
      </c>
      <c r="X28" s="22">
        <v>6.0</v>
      </c>
      <c r="Y28" s="22">
        <v>5.0</v>
      </c>
      <c r="Z28" s="22">
        <v>4.0</v>
      </c>
      <c r="AA28" s="22">
        <v>116.0</v>
      </c>
    </row>
    <row r="29">
      <c r="A29" s="20">
        <v>28.0</v>
      </c>
      <c r="B29" s="20" t="s">
        <v>227</v>
      </c>
      <c r="C29" s="22">
        <v>5.0</v>
      </c>
      <c r="D29" s="22">
        <v>5.0</v>
      </c>
      <c r="E29" s="22">
        <v>4.0</v>
      </c>
      <c r="F29" s="22">
        <v>5.0</v>
      </c>
      <c r="G29" s="22">
        <v>1.0</v>
      </c>
      <c r="H29" s="22">
        <v>1.0</v>
      </c>
      <c r="I29" s="22">
        <v>4.0</v>
      </c>
      <c r="J29" s="22">
        <v>3.0</v>
      </c>
      <c r="K29" s="22">
        <v>4.0</v>
      </c>
      <c r="L29" s="22">
        <v>4.0</v>
      </c>
      <c r="M29" s="22">
        <v>4.0</v>
      </c>
      <c r="N29" s="22">
        <v>6.0</v>
      </c>
      <c r="O29" s="22">
        <v>6.0</v>
      </c>
      <c r="P29" s="22">
        <v>6.0</v>
      </c>
      <c r="Q29" s="22">
        <v>6.0</v>
      </c>
      <c r="R29" s="22">
        <v>6.0</v>
      </c>
      <c r="S29" s="22">
        <v>5.0</v>
      </c>
      <c r="T29" s="22">
        <v>6.0</v>
      </c>
      <c r="U29" s="22">
        <v>6.0</v>
      </c>
      <c r="V29" s="22">
        <v>5.0</v>
      </c>
      <c r="W29" s="22">
        <v>5.0</v>
      </c>
      <c r="X29" s="22">
        <v>5.0</v>
      </c>
      <c r="Y29" s="22">
        <v>5.0</v>
      </c>
      <c r="Z29" s="22">
        <v>6.0</v>
      </c>
      <c r="AA29" s="22">
        <v>113.0</v>
      </c>
    </row>
    <row r="30">
      <c r="A30" s="20">
        <v>29.0</v>
      </c>
      <c r="B30" s="20" t="s">
        <v>228</v>
      </c>
      <c r="C30" s="22">
        <v>5.0</v>
      </c>
      <c r="D30" s="22">
        <v>5.0</v>
      </c>
      <c r="E30" s="22">
        <v>4.0</v>
      </c>
      <c r="F30" s="22">
        <v>4.0</v>
      </c>
      <c r="G30" s="22">
        <v>1.0</v>
      </c>
      <c r="H30" s="22">
        <v>3.0</v>
      </c>
      <c r="I30" s="22">
        <v>5.0</v>
      </c>
      <c r="J30" s="22">
        <v>4.0</v>
      </c>
      <c r="K30" s="22">
        <v>5.0</v>
      </c>
      <c r="L30" s="22">
        <v>6.0</v>
      </c>
      <c r="M30" s="22">
        <v>6.0</v>
      </c>
      <c r="N30" s="22">
        <v>6.0</v>
      </c>
      <c r="O30" s="22">
        <v>6.0</v>
      </c>
      <c r="P30" s="22">
        <v>6.0</v>
      </c>
      <c r="Q30" s="22">
        <v>6.0</v>
      </c>
      <c r="R30" s="22">
        <v>5.0</v>
      </c>
      <c r="S30" s="22">
        <v>4.0</v>
      </c>
      <c r="T30" s="22">
        <v>5.0</v>
      </c>
      <c r="U30" s="22">
        <v>6.0</v>
      </c>
      <c r="V30" s="22">
        <v>5.0</v>
      </c>
      <c r="W30" s="22">
        <v>4.0</v>
      </c>
      <c r="X30" s="22">
        <v>5.0</v>
      </c>
      <c r="Y30" s="22">
        <v>5.0</v>
      </c>
      <c r="Z30" s="22">
        <v>5.0</v>
      </c>
      <c r="AA30" s="22">
        <v>116.0</v>
      </c>
    </row>
    <row r="31">
      <c r="A31" s="20">
        <v>30.0</v>
      </c>
      <c r="B31" s="20" t="s">
        <v>229</v>
      </c>
      <c r="C31" s="22">
        <v>6.0</v>
      </c>
      <c r="D31" s="22">
        <v>5.0</v>
      </c>
      <c r="E31" s="22">
        <v>4.0</v>
      </c>
      <c r="F31" s="22">
        <v>5.0</v>
      </c>
      <c r="G31" s="22">
        <v>2.0</v>
      </c>
      <c r="H31" s="22">
        <v>1.0</v>
      </c>
      <c r="I31" s="22">
        <v>4.0</v>
      </c>
      <c r="J31" s="22">
        <v>4.0</v>
      </c>
      <c r="K31" s="22">
        <v>5.0</v>
      </c>
      <c r="L31" s="22">
        <v>6.0</v>
      </c>
      <c r="M31" s="22">
        <v>5.0</v>
      </c>
      <c r="N31" s="22">
        <v>5.0</v>
      </c>
      <c r="O31" s="22">
        <v>5.0</v>
      </c>
      <c r="P31" s="22">
        <v>6.0</v>
      </c>
      <c r="Q31" s="22">
        <v>6.0</v>
      </c>
      <c r="R31" s="22">
        <v>4.0</v>
      </c>
      <c r="S31" s="22">
        <v>4.0</v>
      </c>
      <c r="T31" s="22">
        <v>4.0</v>
      </c>
      <c r="U31" s="22">
        <v>6.0</v>
      </c>
      <c r="V31" s="22">
        <v>6.0</v>
      </c>
      <c r="W31" s="22">
        <v>5.0</v>
      </c>
      <c r="X31" s="22">
        <v>5.0</v>
      </c>
      <c r="Y31" s="22">
        <v>5.0</v>
      </c>
      <c r="Z31" s="22">
        <v>5.0</v>
      </c>
      <c r="AA31" s="22">
        <v>113.0</v>
      </c>
    </row>
    <row r="32">
      <c r="A32" s="20">
        <v>31.0</v>
      </c>
      <c r="B32" s="20" t="s">
        <v>230</v>
      </c>
      <c r="C32" s="22">
        <v>5.0</v>
      </c>
      <c r="D32" s="22">
        <v>5.0</v>
      </c>
      <c r="E32" s="22">
        <v>5.0</v>
      </c>
      <c r="F32" s="22">
        <v>6.0</v>
      </c>
      <c r="G32" s="22">
        <v>1.0</v>
      </c>
      <c r="H32" s="22">
        <v>1.0</v>
      </c>
      <c r="I32" s="22">
        <v>4.0</v>
      </c>
      <c r="J32" s="22">
        <v>6.0</v>
      </c>
      <c r="K32" s="22">
        <v>6.0</v>
      </c>
      <c r="L32" s="22">
        <v>5.0</v>
      </c>
      <c r="M32" s="22">
        <v>5.0</v>
      </c>
      <c r="N32" s="22">
        <v>6.0</v>
      </c>
      <c r="O32" s="22">
        <v>5.0</v>
      </c>
      <c r="P32" s="22">
        <v>6.0</v>
      </c>
      <c r="Q32" s="22">
        <v>6.0</v>
      </c>
      <c r="R32" s="22">
        <v>5.0</v>
      </c>
      <c r="S32" s="22">
        <v>6.0</v>
      </c>
      <c r="T32" s="22">
        <v>6.0</v>
      </c>
      <c r="U32" s="22">
        <v>6.0</v>
      </c>
      <c r="V32" s="22">
        <v>4.0</v>
      </c>
      <c r="W32" s="22">
        <v>6.0</v>
      </c>
      <c r="X32" s="22">
        <v>6.0</v>
      </c>
      <c r="Y32" s="22">
        <v>6.0</v>
      </c>
      <c r="Z32" s="22">
        <v>5.0</v>
      </c>
      <c r="AA32" s="22">
        <v>122.0</v>
      </c>
    </row>
    <row r="33">
      <c r="A33" s="20">
        <v>32.0</v>
      </c>
      <c r="B33" s="20" t="s">
        <v>231</v>
      </c>
      <c r="C33" s="22">
        <v>5.0</v>
      </c>
      <c r="D33" s="22">
        <v>4.0</v>
      </c>
      <c r="E33" s="22">
        <v>5.0</v>
      </c>
      <c r="F33" s="22">
        <v>6.0</v>
      </c>
      <c r="G33" s="22">
        <v>1.0</v>
      </c>
      <c r="H33" s="22">
        <v>2.0</v>
      </c>
      <c r="I33" s="22">
        <v>5.0</v>
      </c>
      <c r="J33" s="22">
        <v>6.0</v>
      </c>
      <c r="K33" s="22">
        <v>6.0</v>
      </c>
      <c r="L33" s="22">
        <v>6.0</v>
      </c>
      <c r="M33" s="22">
        <v>6.0</v>
      </c>
      <c r="N33" s="22">
        <v>6.0</v>
      </c>
      <c r="O33" s="22">
        <v>6.0</v>
      </c>
      <c r="P33" s="22">
        <v>5.0</v>
      </c>
      <c r="Q33" s="22">
        <v>5.0</v>
      </c>
      <c r="R33" s="22">
        <v>5.0</v>
      </c>
      <c r="S33" s="22">
        <v>5.0</v>
      </c>
      <c r="T33" s="22">
        <v>5.0</v>
      </c>
      <c r="U33" s="22">
        <v>6.0</v>
      </c>
      <c r="V33" s="22">
        <v>5.0</v>
      </c>
      <c r="W33" s="22">
        <v>5.0</v>
      </c>
      <c r="X33" s="22">
        <v>6.0</v>
      </c>
      <c r="Y33" s="22">
        <v>5.0</v>
      </c>
      <c r="Z33" s="22">
        <v>6.0</v>
      </c>
      <c r="AA33" s="22">
        <v>122.0</v>
      </c>
    </row>
    <row r="34">
      <c r="A34" s="20">
        <v>33.0</v>
      </c>
      <c r="B34" s="20" t="s">
        <v>232</v>
      </c>
      <c r="C34" s="22">
        <v>6.0</v>
      </c>
      <c r="D34" s="22">
        <v>5.0</v>
      </c>
      <c r="E34" s="22">
        <v>4.0</v>
      </c>
      <c r="F34" s="22">
        <v>5.0</v>
      </c>
      <c r="G34" s="22">
        <v>1.0</v>
      </c>
      <c r="H34" s="22">
        <v>1.0</v>
      </c>
      <c r="I34" s="22">
        <v>4.0</v>
      </c>
      <c r="J34" s="22">
        <v>5.0</v>
      </c>
      <c r="K34" s="22">
        <v>5.0</v>
      </c>
      <c r="L34" s="22">
        <v>5.0</v>
      </c>
      <c r="M34" s="22">
        <v>5.0</v>
      </c>
      <c r="N34" s="22">
        <v>5.0</v>
      </c>
      <c r="O34" s="22">
        <v>5.0</v>
      </c>
      <c r="P34" s="22">
        <v>5.0</v>
      </c>
      <c r="Q34" s="22">
        <v>5.0</v>
      </c>
      <c r="R34" s="22">
        <v>5.0</v>
      </c>
      <c r="S34" s="22">
        <v>5.0</v>
      </c>
      <c r="T34" s="22">
        <v>5.0</v>
      </c>
      <c r="U34" s="22">
        <v>5.0</v>
      </c>
      <c r="V34" s="22">
        <v>5.0</v>
      </c>
      <c r="W34" s="22">
        <v>6.0</v>
      </c>
      <c r="X34" s="22">
        <v>5.0</v>
      </c>
      <c r="Y34" s="22">
        <v>5.0</v>
      </c>
      <c r="Z34" s="22">
        <v>5.0</v>
      </c>
      <c r="AA34" s="22">
        <v>112.0</v>
      </c>
    </row>
    <row r="35">
      <c r="A35" s="20">
        <v>34.0</v>
      </c>
      <c r="B35" s="20" t="s">
        <v>233</v>
      </c>
      <c r="C35" s="22">
        <v>5.0</v>
      </c>
      <c r="D35" s="22">
        <v>5.0</v>
      </c>
      <c r="E35" s="22">
        <v>5.0</v>
      </c>
      <c r="F35" s="22">
        <v>4.0</v>
      </c>
      <c r="G35" s="22">
        <v>1.0</v>
      </c>
      <c r="H35" s="22">
        <v>1.0</v>
      </c>
      <c r="I35" s="22">
        <v>5.0</v>
      </c>
      <c r="J35" s="22">
        <v>5.0</v>
      </c>
      <c r="K35" s="22">
        <v>5.0</v>
      </c>
      <c r="L35" s="22">
        <v>6.0</v>
      </c>
      <c r="M35" s="22">
        <v>5.0</v>
      </c>
      <c r="N35" s="22">
        <v>6.0</v>
      </c>
      <c r="O35" s="22">
        <v>6.0</v>
      </c>
      <c r="P35" s="22">
        <v>4.0</v>
      </c>
      <c r="Q35" s="22">
        <v>4.0</v>
      </c>
      <c r="R35" s="22">
        <v>4.0</v>
      </c>
      <c r="S35" s="22">
        <v>5.0</v>
      </c>
      <c r="T35" s="22">
        <v>6.0</v>
      </c>
      <c r="U35" s="22">
        <v>6.0</v>
      </c>
      <c r="V35" s="22">
        <v>6.0</v>
      </c>
      <c r="W35" s="22">
        <v>5.0</v>
      </c>
      <c r="X35" s="22">
        <v>5.0</v>
      </c>
      <c r="Y35" s="22">
        <v>6.0</v>
      </c>
      <c r="Z35" s="22">
        <v>5.0</v>
      </c>
      <c r="AA35" s="22">
        <v>115.0</v>
      </c>
    </row>
    <row r="36">
      <c r="A36" s="20">
        <v>35.0</v>
      </c>
      <c r="B36" s="20" t="s">
        <v>234</v>
      </c>
      <c r="C36" s="22">
        <v>5.0</v>
      </c>
      <c r="D36" s="22">
        <v>5.0</v>
      </c>
      <c r="E36" s="22">
        <v>6.0</v>
      </c>
      <c r="F36" s="22">
        <v>6.0</v>
      </c>
      <c r="G36" s="22">
        <v>1.0</v>
      </c>
      <c r="H36" s="22">
        <v>1.0</v>
      </c>
      <c r="I36" s="22">
        <v>4.0</v>
      </c>
      <c r="J36" s="22">
        <v>4.0</v>
      </c>
      <c r="K36" s="22">
        <v>4.0</v>
      </c>
      <c r="L36" s="22">
        <v>5.0</v>
      </c>
      <c r="M36" s="22">
        <v>5.0</v>
      </c>
      <c r="N36" s="22">
        <v>6.0</v>
      </c>
      <c r="O36" s="22">
        <v>6.0</v>
      </c>
      <c r="P36" s="22">
        <v>6.0</v>
      </c>
      <c r="Q36" s="22">
        <v>6.0</v>
      </c>
      <c r="R36" s="22">
        <v>5.0</v>
      </c>
      <c r="S36" s="22">
        <v>5.0</v>
      </c>
      <c r="T36" s="22">
        <v>5.0</v>
      </c>
      <c r="U36" s="22">
        <v>5.0</v>
      </c>
      <c r="V36" s="22">
        <v>4.0</v>
      </c>
      <c r="W36" s="22">
        <v>4.0</v>
      </c>
      <c r="X36" s="22">
        <v>5.0</v>
      </c>
      <c r="Y36" s="22">
        <v>5.0</v>
      </c>
      <c r="Z36" s="22">
        <v>4.0</v>
      </c>
      <c r="AA36" s="22">
        <v>112.0</v>
      </c>
    </row>
    <row r="37">
      <c r="A37" s="20">
        <v>36.0</v>
      </c>
      <c r="B37" s="20" t="s">
        <v>235</v>
      </c>
      <c r="C37" s="22">
        <v>4.0</v>
      </c>
      <c r="D37" s="22">
        <v>5.0</v>
      </c>
      <c r="E37" s="22">
        <v>6.0</v>
      </c>
      <c r="F37" s="22">
        <v>6.0</v>
      </c>
      <c r="G37" s="22">
        <v>1.0</v>
      </c>
      <c r="H37" s="22">
        <v>2.0</v>
      </c>
      <c r="I37" s="22">
        <v>6.0</v>
      </c>
      <c r="J37" s="22">
        <v>5.0</v>
      </c>
      <c r="K37" s="22">
        <v>6.0</v>
      </c>
      <c r="L37" s="22">
        <v>5.0</v>
      </c>
      <c r="M37" s="22">
        <v>6.0</v>
      </c>
      <c r="N37" s="22">
        <v>6.0</v>
      </c>
      <c r="O37" s="22">
        <v>6.0</v>
      </c>
      <c r="P37" s="22">
        <v>6.0</v>
      </c>
      <c r="Q37" s="22">
        <v>5.0</v>
      </c>
      <c r="R37" s="22">
        <v>6.0</v>
      </c>
      <c r="S37" s="22">
        <v>5.0</v>
      </c>
      <c r="T37" s="22">
        <v>4.0</v>
      </c>
      <c r="U37" s="22">
        <v>5.0</v>
      </c>
      <c r="V37" s="22">
        <v>5.0</v>
      </c>
      <c r="W37" s="22">
        <v>6.0</v>
      </c>
      <c r="X37" s="22">
        <v>6.0</v>
      </c>
      <c r="Y37" s="22">
        <v>5.0</v>
      </c>
      <c r="Z37" s="22">
        <v>5.0</v>
      </c>
      <c r="AA37" s="22">
        <v>122.0</v>
      </c>
    </row>
    <row r="38">
      <c r="A38" s="20">
        <v>37.0</v>
      </c>
      <c r="B38" s="20" t="s">
        <v>236</v>
      </c>
      <c r="C38" s="22">
        <v>5.0</v>
      </c>
      <c r="D38" s="22">
        <v>5.0</v>
      </c>
      <c r="E38" s="22">
        <v>6.0</v>
      </c>
      <c r="F38" s="22">
        <v>5.0</v>
      </c>
      <c r="G38" s="22">
        <v>1.0</v>
      </c>
      <c r="H38" s="22">
        <v>1.0</v>
      </c>
      <c r="I38" s="22">
        <v>4.0</v>
      </c>
      <c r="J38" s="22">
        <v>6.0</v>
      </c>
      <c r="K38" s="22">
        <v>5.0</v>
      </c>
      <c r="L38" s="22">
        <v>5.0</v>
      </c>
      <c r="M38" s="22">
        <v>5.0</v>
      </c>
      <c r="N38" s="22">
        <v>6.0</v>
      </c>
      <c r="O38" s="22">
        <v>6.0</v>
      </c>
      <c r="P38" s="22">
        <v>6.0</v>
      </c>
      <c r="Q38" s="22">
        <v>5.0</v>
      </c>
      <c r="R38" s="22">
        <v>5.0</v>
      </c>
      <c r="S38" s="22">
        <v>4.0</v>
      </c>
      <c r="T38" s="22">
        <v>5.0</v>
      </c>
      <c r="U38" s="22">
        <v>5.0</v>
      </c>
      <c r="V38" s="22">
        <v>5.0</v>
      </c>
      <c r="W38" s="22">
        <v>5.0</v>
      </c>
      <c r="X38" s="22">
        <v>5.0</v>
      </c>
      <c r="Y38" s="22">
        <v>6.0</v>
      </c>
      <c r="Z38" s="22">
        <v>6.0</v>
      </c>
      <c r="AA38" s="22">
        <v>117.0</v>
      </c>
    </row>
    <row r="39">
      <c r="A39" s="20">
        <v>38.0</v>
      </c>
      <c r="B39" s="20" t="s">
        <v>237</v>
      </c>
      <c r="C39" s="22">
        <v>5.0</v>
      </c>
      <c r="D39" s="22">
        <v>6.0</v>
      </c>
      <c r="E39" s="22">
        <v>6.0</v>
      </c>
      <c r="F39" s="22">
        <v>3.0</v>
      </c>
      <c r="G39" s="22">
        <v>1.0</v>
      </c>
      <c r="H39" s="22">
        <v>1.0</v>
      </c>
      <c r="I39" s="22">
        <v>4.0</v>
      </c>
      <c r="J39" s="22">
        <v>6.0</v>
      </c>
      <c r="K39" s="22">
        <v>6.0</v>
      </c>
      <c r="L39" s="22">
        <v>5.0</v>
      </c>
      <c r="M39" s="22">
        <v>6.0</v>
      </c>
      <c r="N39" s="22">
        <v>5.0</v>
      </c>
      <c r="O39" s="22">
        <v>5.0</v>
      </c>
      <c r="P39" s="22">
        <v>5.0</v>
      </c>
      <c r="Q39" s="22">
        <v>5.0</v>
      </c>
      <c r="R39" s="22">
        <v>5.0</v>
      </c>
      <c r="S39" s="22">
        <v>4.0</v>
      </c>
      <c r="T39" s="22">
        <v>5.0</v>
      </c>
      <c r="U39" s="22">
        <v>6.0</v>
      </c>
      <c r="V39" s="22">
        <v>6.0</v>
      </c>
      <c r="W39" s="22">
        <v>5.0</v>
      </c>
      <c r="X39" s="22">
        <v>5.0</v>
      </c>
      <c r="Y39" s="22">
        <v>5.0</v>
      </c>
      <c r="Z39" s="22">
        <v>5.0</v>
      </c>
      <c r="AA39" s="22">
        <v>115.0</v>
      </c>
    </row>
    <row r="40">
      <c r="A40" s="20">
        <v>39.0</v>
      </c>
      <c r="B40" s="20" t="s">
        <v>238</v>
      </c>
      <c r="C40" s="22">
        <v>5.0</v>
      </c>
      <c r="D40" s="22">
        <v>6.0</v>
      </c>
      <c r="E40" s="22">
        <v>5.0</v>
      </c>
      <c r="F40" s="22">
        <v>5.0</v>
      </c>
      <c r="G40" s="22">
        <v>2.0</v>
      </c>
      <c r="H40" s="22">
        <v>2.0</v>
      </c>
      <c r="I40" s="22">
        <v>2.0</v>
      </c>
      <c r="J40" s="22">
        <v>6.0</v>
      </c>
      <c r="K40" s="22">
        <v>4.0</v>
      </c>
      <c r="L40" s="22">
        <v>5.0</v>
      </c>
      <c r="M40" s="22">
        <v>6.0</v>
      </c>
      <c r="N40" s="22">
        <v>5.0</v>
      </c>
      <c r="O40" s="22">
        <v>5.0</v>
      </c>
      <c r="P40" s="22">
        <v>6.0</v>
      </c>
      <c r="Q40" s="22">
        <v>6.0</v>
      </c>
      <c r="R40" s="22">
        <v>6.0</v>
      </c>
      <c r="S40" s="22">
        <v>5.0</v>
      </c>
      <c r="T40" s="22">
        <v>6.0</v>
      </c>
      <c r="U40" s="22">
        <v>6.0</v>
      </c>
      <c r="V40" s="22">
        <v>6.0</v>
      </c>
      <c r="W40" s="22">
        <v>6.0</v>
      </c>
      <c r="X40" s="22">
        <v>6.0</v>
      </c>
      <c r="Y40" s="22">
        <v>6.0</v>
      </c>
      <c r="Z40" s="22">
        <v>5.0</v>
      </c>
      <c r="AA40" s="22">
        <v>122.0</v>
      </c>
    </row>
    <row r="41">
      <c r="A41" s="20">
        <v>40.0</v>
      </c>
      <c r="B41" s="20" t="s">
        <v>239</v>
      </c>
      <c r="C41" s="22">
        <v>4.0</v>
      </c>
      <c r="D41" s="22">
        <v>4.0</v>
      </c>
      <c r="E41" s="22">
        <v>4.0</v>
      </c>
      <c r="F41" s="22">
        <v>4.0</v>
      </c>
      <c r="G41" s="22">
        <v>4.0</v>
      </c>
      <c r="H41" s="22">
        <v>4.0</v>
      </c>
      <c r="I41" s="22">
        <v>4.0</v>
      </c>
      <c r="J41" s="22">
        <v>4.0</v>
      </c>
      <c r="K41" s="22">
        <v>6.0</v>
      </c>
      <c r="L41" s="22">
        <v>6.0</v>
      </c>
      <c r="M41" s="22">
        <v>6.0</v>
      </c>
      <c r="N41" s="22">
        <v>6.0</v>
      </c>
      <c r="O41" s="22">
        <v>6.0</v>
      </c>
      <c r="P41" s="22">
        <v>6.0</v>
      </c>
      <c r="Q41" s="22">
        <v>6.0</v>
      </c>
      <c r="R41" s="22">
        <v>6.0</v>
      </c>
      <c r="S41" s="22">
        <v>6.0</v>
      </c>
      <c r="T41" s="22">
        <v>6.0</v>
      </c>
      <c r="U41" s="22">
        <v>6.0</v>
      </c>
      <c r="V41" s="22">
        <v>5.0</v>
      </c>
      <c r="W41" s="22">
        <v>5.0</v>
      </c>
      <c r="X41" s="22">
        <v>5.0</v>
      </c>
      <c r="Y41" s="22">
        <v>5.0</v>
      </c>
      <c r="Z41" s="22">
        <v>4.0</v>
      </c>
      <c r="AA41" s="22">
        <v>122.0</v>
      </c>
    </row>
    <row r="42">
      <c r="A42" s="20">
        <v>41.0</v>
      </c>
      <c r="B42" s="20" t="s">
        <v>240</v>
      </c>
      <c r="C42" s="22">
        <v>5.0</v>
      </c>
      <c r="D42" s="22">
        <v>6.0</v>
      </c>
      <c r="E42" s="22">
        <v>4.0</v>
      </c>
      <c r="F42" s="22">
        <v>5.0</v>
      </c>
      <c r="G42" s="22">
        <v>1.0</v>
      </c>
      <c r="H42" s="22">
        <v>2.0</v>
      </c>
      <c r="I42" s="22">
        <v>4.0</v>
      </c>
      <c r="J42" s="22">
        <v>6.0</v>
      </c>
      <c r="K42" s="22">
        <v>4.0</v>
      </c>
      <c r="L42" s="22">
        <v>5.0</v>
      </c>
      <c r="M42" s="22">
        <v>4.0</v>
      </c>
      <c r="N42" s="22">
        <v>4.0</v>
      </c>
      <c r="O42" s="22">
        <v>6.0</v>
      </c>
      <c r="P42" s="22">
        <v>4.0</v>
      </c>
      <c r="Q42" s="22">
        <v>6.0</v>
      </c>
      <c r="R42" s="22">
        <v>6.0</v>
      </c>
      <c r="S42" s="22">
        <v>6.0</v>
      </c>
      <c r="T42" s="22">
        <v>5.0</v>
      </c>
      <c r="U42" s="22">
        <v>4.0</v>
      </c>
      <c r="V42" s="22">
        <v>3.0</v>
      </c>
      <c r="W42" s="22">
        <v>4.0</v>
      </c>
      <c r="X42" s="22">
        <v>5.0</v>
      </c>
      <c r="Y42" s="22">
        <v>6.0</v>
      </c>
      <c r="Z42" s="22">
        <v>4.0</v>
      </c>
      <c r="AA42" s="22">
        <v>109.0</v>
      </c>
    </row>
    <row r="43">
      <c r="A43" s="20">
        <v>42.0</v>
      </c>
      <c r="B43" s="20" t="s">
        <v>241</v>
      </c>
      <c r="C43" s="22">
        <v>6.0</v>
      </c>
      <c r="D43" s="22">
        <v>6.0</v>
      </c>
      <c r="E43" s="22">
        <v>5.0</v>
      </c>
      <c r="F43" s="22">
        <v>4.0</v>
      </c>
      <c r="G43" s="22">
        <v>1.0</v>
      </c>
      <c r="H43" s="22">
        <v>1.0</v>
      </c>
      <c r="I43" s="22">
        <v>4.0</v>
      </c>
      <c r="J43" s="22">
        <v>6.0</v>
      </c>
      <c r="K43" s="22">
        <v>6.0</v>
      </c>
      <c r="L43" s="22">
        <v>6.0</v>
      </c>
      <c r="M43" s="22">
        <v>5.0</v>
      </c>
      <c r="N43" s="22">
        <v>4.0</v>
      </c>
      <c r="O43" s="22">
        <v>5.0</v>
      </c>
      <c r="P43" s="22">
        <v>4.0</v>
      </c>
      <c r="Q43" s="22">
        <v>5.0</v>
      </c>
      <c r="R43" s="22">
        <v>5.0</v>
      </c>
      <c r="S43" s="22">
        <v>5.0</v>
      </c>
      <c r="T43" s="22">
        <v>6.0</v>
      </c>
      <c r="U43" s="22">
        <v>4.0</v>
      </c>
      <c r="V43" s="22">
        <v>4.0</v>
      </c>
      <c r="W43" s="22">
        <v>5.0</v>
      </c>
      <c r="X43" s="22">
        <v>6.0</v>
      </c>
      <c r="Y43" s="22">
        <v>4.0</v>
      </c>
      <c r="Z43" s="22">
        <v>4.0</v>
      </c>
      <c r="AA43" s="22">
        <v>111.0</v>
      </c>
    </row>
    <row r="44">
      <c r="A44" s="20">
        <v>43.0</v>
      </c>
      <c r="B44" s="20" t="s">
        <v>242</v>
      </c>
      <c r="C44" s="22">
        <v>5.0</v>
      </c>
      <c r="D44" s="22">
        <v>6.0</v>
      </c>
      <c r="E44" s="22">
        <v>5.0</v>
      </c>
      <c r="F44" s="22">
        <v>5.0</v>
      </c>
      <c r="G44" s="22">
        <v>5.0</v>
      </c>
      <c r="H44" s="22">
        <v>6.0</v>
      </c>
      <c r="I44" s="22">
        <v>4.0</v>
      </c>
      <c r="J44" s="22">
        <v>4.0</v>
      </c>
      <c r="K44" s="22">
        <v>6.0</v>
      </c>
      <c r="L44" s="22">
        <v>5.0</v>
      </c>
      <c r="M44" s="22">
        <v>4.0</v>
      </c>
      <c r="N44" s="22">
        <v>5.0</v>
      </c>
      <c r="O44" s="22">
        <v>6.0</v>
      </c>
      <c r="P44" s="22">
        <v>6.0</v>
      </c>
      <c r="Q44" s="22">
        <v>5.0</v>
      </c>
      <c r="R44" s="22">
        <v>6.0</v>
      </c>
      <c r="S44" s="22">
        <v>5.0</v>
      </c>
      <c r="T44" s="22">
        <v>5.0</v>
      </c>
      <c r="U44" s="22">
        <v>5.0</v>
      </c>
      <c r="V44" s="22">
        <v>5.0</v>
      </c>
      <c r="W44" s="22">
        <v>5.0</v>
      </c>
      <c r="X44" s="22">
        <v>6.0</v>
      </c>
      <c r="Y44" s="22">
        <v>5.0</v>
      </c>
      <c r="Z44" s="22">
        <v>6.0</v>
      </c>
      <c r="AA44" s="22">
        <v>125.0</v>
      </c>
    </row>
    <row r="45">
      <c r="A45" s="20">
        <v>44.0</v>
      </c>
      <c r="B45" s="20" t="s">
        <v>243</v>
      </c>
      <c r="C45" s="22">
        <v>5.0</v>
      </c>
      <c r="D45" s="22">
        <v>5.0</v>
      </c>
      <c r="E45" s="22">
        <v>5.0</v>
      </c>
      <c r="F45" s="22">
        <v>6.0</v>
      </c>
      <c r="G45" s="22">
        <v>6.0</v>
      </c>
      <c r="H45" s="22">
        <v>5.0</v>
      </c>
      <c r="I45" s="22">
        <v>6.0</v>
      </c>
      <c r="J45" s="22">
        <v>1.0</v>
      </c>
      <c r="K45" s="22">
        <v>4.0</v>
      </c>
      <c r="L45" s="22">
        <v>4.0</v>
      </c>
      <c r="M45" s="22">
        <v>4.0</v>
      </c>
      <c r="N45" s="22">
        <v>4.0</v>
      </c>
      <c r="O45" s="22">
        <v>5.0</v>
      </c>
      <c r="P45" s="22">
        <v>6.0</v>
      </c>
      <c r="Q45" s="22">
        <v>5.0</v>
      </c>
      <c r="R45" s="22">
        <v>5.0</v>
      </c>
      <c r="S45" s="22">
        <v>6.0</v>
      </c>
      <c r="T45" s="22">
        <v>5.0</v>
      </c>
      <c r="U45" s="22">
        <v>6.0</v>
      </c>
      <c r="V45" s="22">
        <v>5.0</v>
      </c>
      <c r="W45" s="22">
        <v>5.0</v>
      </c>
      <c r="X45" s="22">
        <v>5.0</v>
      </c>
      <c r="Y45" s="22">
        <v>5.0</v>
      </c>
      <c r="Z45" s="22">
        <v>5.0</v>
      </c>
      <c r="AA45" s="22">
        <v>118.0</v>
      </c>
    </row>
    <row r="46">
      <c r="A46" s="20">
        <v>45.0</v>
      </c>
      <c r="B46" s="20" t="s">
        <v>244</v>
      </c>
      <c r="C46" s="22">
        <v>4.0</v>
      </c>
      <c r="D46" s="22">
        <v>5.0</v>
      </c>
      <c r="E46" s="22">
        <v>5.0</v>
      </c>
      <c r="F46" s="22">
        <v>5.0</v>
      </c>
      <c r="G46" s="22">
        <v>5.0</v>
      </c>
      <c r="H46" s="22">
        <v>6.0</v>
      </c>
      <c r="I46" s="22">
        <v>5.0</v>
      </c>
      <c r="J46" s="22">
        <v>6.0</v>
      </c>
      <c r="K46" s="22">
        <v>5.0</v>
      </c>
      <c r="L46" s="22">
        <v>6.0</v>
      </c>
      <c r="M46" s="22">
        <v>6.0</v>
      </c>
      <c r="N46" s="22">
        <v>6.0</v>
      </c>
      <c r="O46" s="22">
        <v>6.0</v>
      </c>
      <c r="P46" s="22">
        <v>6.0</v>
      </c>
      <c r="Q46" s="22">
        <v>5.0</v>
      </c>
      <c r="R46" s="22">
        <v>6.0</v>
      </c>
      <c r="S46" s="22">
        <v>5.0</v>
      </c>
      <c r="T46" s="22">
        <v>5.0</v>
      </c>
      <c r="U46" s="22">
        <v>5.0</v>
      </c>
      <c r="V46" s="22">
        <v>5.0</v>
      </c>
      <c r="W46" s="22">
        <v>6.0</v>
      </c>
      <c r="X46" s="22">
        <v>5.0</v>
      </c>
      <c r="Y46" s="22">
        <v>5.0</v>
      </c>
      <c r="Z46" s="22">
        <v>6.0</v>
      </c>
      <c r="AA46" s="22">
        <v>129.0</v>
      </c>
    </row>
    <row r="47">
      <c r="A47" s="20">
        <v>46.0</v>
      </c>
      <c r="B47" s="20" t="s">
        <v>245</v>
      </c>
      <c r="C47" s="22">
        <v>5.0</v>
      </c>
      <c r="D47" s="22">
        <v>6.0</v>
      </c>
      <c r="E47" s="22">
        <v>6.0</v>
      </c>
      <c r="F47" s="22">
        <v>4.0</v>
      </c>
      <c r="G47" s="22">
        <v>2.0</v>
      </c>
      <c r="H47" s="22">
        <v>1.0</v>
      </c>
      <c r="I47" s="22">
        <v>3.0</v>
      </c>
      <c r="J47" s="22">
        <v>4.0</v>
      </c>
      <c r="K47" s="22">
        <v>5.0</v>
      </c>
      <c r="L47" s="22">
        <v>6.0</v>
      </c>
      <c r="M47" s="22">
        <v>6.0</v>
      </c>
      <c r="N47" s="22">
        <v>6.0</v>
      </c>
      <c r="O47" s="22">
        <v>6.0</v>
      </c>
      <c r="P47" s="22">
        <v>6.0</v>
      </c>
      <c r="Q47" s="22">
        <v>6.0</v>
      </c>
      <c r="R47" s="22">
        <v>6.0</v>
      </c>
      <c r="S47" s="22">
        <v>6.0</v>
      </c>
      <c r="T47" s="22">
        <v>6.0</v>
      </c>
      <c r="U47" s="22">
        <v>6.0</v>
      </c>
      <c r="V47" s="22">
        <v>4.0</v>
      </c>
      <c r="W47" s="22">
        <v>6.0</v>
      </c>
      <c r="X47" s="22">
        <v>6.0</v>
      </c>
      <c r="Y47" s="22">
        <v>5.0</v>
      </c>
      <c r="Z47" s="22">
        <v>4.0</v>
      </c>
      <c r="AA47" s="22">
        <v>121.0</v>
      </c>
    </row>
    <row r="48">
      <c r="A48" s="20">
        <v>47.0</v>
      </c>
      <c r="B48" s="20" t="s">
        <v>246</v>
      </c>
      <c r="C48" s="22">
        <v>5.0</v>
      </c>
      <c r="D48" s="22">
        <v>5.0</v>
      </c>
      <c r="E48" s="22">
        <v>5.0</v>
      </c>
      <c r="F48" s="22">
        <v>5.0</v>
      </c>
      <c r="G48" s="22">
        <v>2.0</v>
      </c>
      <c r="H48" s="22">
        <v>5.0</v>
      </c>
      <c r="I48" s="22">
        <v>6.0</v>
      </c>
      <c r="J48" s="22">
        <v>6.0</v>
      </c>
      <c r="K48" s="22">
        <v>5.0</v>
      </c>
      <c r="L48" s="22">
        <v>6.0</v>
      </c>
      <c r="M48" s="22">
        <v>6.0</v>
      </c>
      <c r="N48" s="22">
        <v>6.0</v>
      </c>
      <c r="O48" s="22">
        <v>5.0</v>
      </c>
      <c r="P48" s="22">
        <v>5.0</v>
      </c>
      <c r="Q48" s="22">
        <v>5.0</v>
      </c>
      <c r="R48" s="22">
        <v>6.0</v>
      </c>
      <c r="S48" s="22">
        <v>6.0</v>
      </c>
      <c r="T48" s="22">
        <v>6.0</v>
      </c>
      <c r="U48" s="22">
        <v>6.0</v>
      </c>
      <c r="V48" s="22">
        <v>6.0</v>
      </c>
      <c r="W48" s="22">
        <v>5.0</v>
      </c>
      <c r="X48" s="22">
        <v>6.0</v>
      </c>
      <c r="Y48" s="22">
        <v>6.0</v>
      </c>
      <c r="Z48" s="22">
        <v>6.0</v>
      </c>
      <c r="AA48" s="22">
        <v>130.0</v>
      </c>
    </row>
    <row r="49">
      <c r="A49" s="20">
        <v>48.0</v>
      </c>
      <c r="B49" s="20" t="s">
        <v>247</v>
      </c>
      <c r="C49" s="22">
        <v>5.0</v>
      </c>
      <c r="D49" s="22">
        <v>5.0</v>
      </c>
      <c r="E49" s="22">
        <v>4.0</v>
      </c>
      <c r="F49" s="22">
        <v>4.0</v>
      </c>
      <c r="G49" s="22">
        <v>5.0</v>
      </c>
      <c r="H49" s="22">
        <v>5.0</v>
      </c>
      <c r="I49" s="22">
        <v>4.0</v>
      </c>
      <c r="J49" s="22">
        <v>6.0</v>
      </c>
      <c r="K49" s="22">
        <v>6.0</v>
      </c>
      <c r="L49" s="22">
        <v>5.0</v>
      </c>
      <c r="M49" s="22">
        <v>6.0</v>
      </c>
      <c r="N49" s="22">
        <v>4.0</v>
      </c>
      <c r="O49" s="22">
        <v>5.0</v>
      </c>
      <c r="P49" s="22">
        <v>5.0</v>
      </c>
      <c r="Q49" s="22">
        <v>5.0</v>
      </c>
      <c r="R49" s="22">
        <v>6.0</v>
      </c>
      <c r="S49" s="22">
        <v>4.0</v>
      </c>
      <c r="T49" s="22">
        <v>6.0</v>
      </c>
      <c r="U49" s="22">
        <v>5.0</v>
      </c>
      <c r="V49" s="22">
        <v>5.0</v>
      </c>
      <c r="W49" s="22">
        <v>6.0</v>
      </c>
      <c r="X49" s="22">
        <v>5.0</v>
      </c>
      <c r="Y49" s="22">
        <v>6.0</v>
      </c>
      <c r="Z49" s="22">
        <v>6.0</v>
      </c>
      <c r="AA49" s="22">
        <v>123.0</v>
      </c>
    </row>
    <row r="50">
      <c r="A50" s="20">
        <v>49.0</v>
      </c>
      <c r="B50" s="20" t="s">
        <v>248</v>
      </c>
      <c r="C50" s="22">
        <v>5.0</v>
      </c>
      <c r="D50" s="22">
        <v>5.0</v>
      </c>
      <c r="E50" s="22">
        <v>5.0</v>
      </c>
      <c r="F50" s="22">
        <v>6.0</v>
      </c>
      <c r="G50" s="22">
        <v>6.0</v>
      </c>
      <c r="H50" s="22">
        <v>6.0</v>
      </c>
      <c r="I50" s="22">
        <v>6.0</v>
      </c>
      <c r="J50" s="22">
        <v>6.0</v>
      </c>
      <c r="K50" s="22">
        <v>6.0</v>
      </c>
      <c r="L50" s="22">
        <v>6.0</v>
      </c>
      <c r="M50" s="22">
        <v>6.0</v>
      </c>
      <c r="N50" s="22">
        <v>6.0</v>
      </c>
      <c r="O50" s="22">
        <v>6.0</v>
      </c>
      <c r="P50" s="22">
        <v>6.0</v>
      </c>
      <c r="Q50" s="22">
        <v>6.0</v>
      </c>
      <c r="R50" s="22">
        <v>5.0</v>
      </c>
      <c r="S50" s="22">
        <v>6.0</v>
      </c>
      <c r="T50" s="22">
        <v>6.0</v>
      </c>
      <c r="U50" s="22">
        <v>6.0</v>
      </c>
      <c r="V50" s="22">
        <v>5.0</v>
      </c>
      <c r="W50" s="22">
        <v>6.0</v>
      </c>
      <c r="X50" s="22">
        <v>5.0</v>
      </c>
      <c r="Y50" s="22">
        <v>5.0</v>
      </c>
      <c r="Z50" s="22">
        <v>5.0</v>
      </c>
      <c r="AA50" s="22">
        <v>136.0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1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2" t="s">
        <v>21</v>
      </c>
      <c r="P1" s="2" t="s">
        <v>22</v>
      </c>
      <c r="Q1" s="2" t="s">
        <v>23</v>
      </c>
      <c r="R1" s="2" t="s">
        <v>24</v>
      </c>
      <c r="S1" s="2" t="s">
        <v>25</v>
      </c>
      <c r="T1" s="2" t="s">
        <v>26</v>
      </c>
      <c r="U1" s="3" t="s">
        <v>27</v>
      </c>
      <c r="V1" s="2" t="s">
        <v>28</v>
      </c>
      <c r="W1" s="2" t="s">
        <v>29</v>
      </c>
      <c r="X1" s="4" t="s">
        <v>30</v>
      </c>
      <c r="Z1" s="23" t="s">
        <v>7</v>
      </c>
      <c r="AA1" s="24" t="s">
        <v>8</v>
      </c>
      <c r="AB1" s="24" t="s">
        <v>9</v>
      </c>
      <c r="AC1" s="24" t="s">
        <v>10</v>
      </c>
      <c r="AD1" s="24" t="s">
        <v>11</v>
      </c>
      <c r="AE1" s="24" t="s">
        <v>12</v>
      </c>
      <c r="AF1" s="24" t="s">
        <v>13</v>
      </c>
      <c r="AG1" s="24" t="s">
        <v>14</v>
      </c>
      <c r="AH1" s="24" t="s">
        <v>15</v>
      </c>
      <c r="AI1" s="24" t="s">
        <v>16</v>
      </c>
      <c r="AJ1" s="24" t="s">
        <v>17</v>
      </c>
      <c r="AK1" s="24" t="s">
        <v>18</v>
      </c>
      <c r="AL1" s="24" t="s">
        <v>19</v>
      </c>
      <c r="AM1" s="24" t="s">
        <v>20</v>
      </c>
      <c r="AN1" s="24" t="s">
        <v>21</v>
      </c>
      <c r="AO1" s="24" t="s">
        <v>22</v>
      </c>
      <c r="AP1" s="24" t="s">
        <v>23</v>
      </c>
      <c r="AQ1" s="24" t="s">
        <v>24</v>
      </c>
      <c r="AR1" s="24" t="s">
        <v>25</v>
      </c>
      <c r="AS1" s="24" t="s">
        <v>26</v>
      </c>
      <c r="AT1" s="25" t="s">
        <v>27</v>
      </c>
      <c r="AU1" s="24" t="s">
        <v>28</v>
      </c>
      <c r="AV1" s="24" t="s">
        <v>29</v>
      </c>
      <c r="AW1" s="24" t="s">
        <v>30</v>
      </c>
      <c r="AX1" s="26" t="s">
        <v>199</v>
      </c>
    </row>
    <row r="2">
      <c r="A2" s="27" t="s">
        <v>58</v>
      </c>
      <c r="B2" s="6" t="s">
        <v>60</v>
      </c>
      <c r="C2" s="6" t="s">
        <v>58</v>
      </c>
      <c r="D2" s="6" t="s">
        <v>58</v>
      </c>
      <c r="E2" s="6" t="s">
        <v>58</v>
      </c>
      <c r="F2" s="6" t="s">
        <v>58</v>
      </c>
      <c r="G2" s="6" t="s">
        <v>58</v>
      </c>
      <c r="H2" s="6" t="s">
        <v>59</v>
      </c>
      <c r="I2" s="6" t="s">
        <v>59</v>
      </c>
      <c r="J2" s="6" t="s">
        <v>60</v>
      </c>
      <c r="K2" s="6" t="s">
        <v>58</v>
      </c>
      <c r="L2" s="6" t="s">
        <v>60</v>
      </c>
      <c r="M2" s="6" t="s">
        <v>62</v>
      </c>
      <c r="N2" s="6" t="s">
        <v>58</v>
      </c>
      <c r="O2" s="6" t="s">
        <v>58</v>
      </c>
      <c r="P2" s="6" t="s">
        <v>58</v>
      </c>
      <c r="Q2" s="6" t="s">
        <v>58</v>
      </c>
      <c r="R2" s="6" t="s">
        <v>58</v>
      </c>
      <c r="S2" s="6" t="s">
        <v>58</v>
      </c>
      <c r="T2" s="6" t="s">
        <v>58</v>
      </c>
      <c r="U2" s="6" t="s">
        <v>58</v>
      </c>
      <c r="V2" s="6" t="s">
        <v>58</v>
      </c>
      <c r="W2" s="6" t="s">
        <v>62</v>
      </c>
      <c r="X2" s="7" t="s">
        <v>58</v>
      </c>
      <c r="Z2" s="28">
        <f t="shared" ref="Z2:AW2" si="1">IF(A2="STS",1,IF(A2="TS",2,IF(A2="ATS",3,IF(A2="AS",4,IF(A2="S",5,IF(A2="SS",6,))))))</f>
        <v>5</v>
      </c>
      <c r="AA2" s="29">
        <f t="shared" si="1"/>
        <v>4</v>
      </c>
      <c r="AB2" s="29">
        <f t="shared" si="1"/>
        <v>5</v>
      </c>
      <c r="AC2" s="30">
        <f t="shared" si="1"/>
        <v>5</v>
      </c>
      <c r="AD2" s="30">
        <f t="shared" si="1"/>
        <v>5</v>
      </c>
      <c r="AE2" s="30">
        <f t="shared" si="1"/>
        <v>5</v>
      </c>
      <c r="AF2" s="29">
        <f t="shared" si="1"/>
        <v>5</v>
      </c>
      <c r="AG2" s="29">
        <f t="shared" si="1"/>
        <v>6</v>
      </c>
      <c r="AH2" s="29">
        <f t="shared" si="1"/>
        <v>6</v>
      </c>
      <c r="AI2" s="30">
        <f t="shared" si="1"/>
        <v>4</v>
      </c>
      <c r="AJ2" s="30">
        <f t="shared" si="1"/>
        <v>5</v>
      </c>
      <c r="AK2" s="30">
        <f t="shared" si="1"/>
        <v>4</v>
      </c>
      <c r="AL2" s="29">
        <f t="shared" si="1"/>
        <v>3</v>
      </c>
      <c r="AM2" s="29">
        <f t="shared" si="1"/>
        <v>5</v>
      </c>
      <c r="AN2" s="29">
        <f t="shared" si="1"/>
        <v>5</v>
      </c>
      <c r="AO2" s="30">
        <f t="shared" si="1"/>
        <v>5</v>
      </c>
      <c r="AP2" s="30">
        <f t="shared" si="1"/>
        <v>5</v>
      </c>
      <c r="AQ2" s="30">
        <f t="shared" si="1"/>
        <v>5</v>
      </c>
      <c r="AR2" s="29">
        <f t="shared" si="1"/>
        <v>5</v>
      </c>
      <c r="AS2" s="29">
        <f t="shared" si="1"/>
        <v>5</v>
      </c>
      <c r="AT2" s="29">
        <f t="shared" si="1"/>
        <v>5</v>
      </c>
      <c r="AU2" s="30">
        <f t="shared" si="1"/>
        <v>5</v>
      </c>
      <c r="AV2" s="30">
        <f t="shared" si="1"/>
        <v>3</v>
      </c>
      <c r="AW2" s="30">
        <f t="shared" si="1"/>
        <v>5</v>
      </c>
      <c r="AX2" s="31">
        <f t="shared" ref="AX2:AX50" si="3">SUM(Z2:AW2)</f>
        <v>115</v>
      </c>
    </row>
    <row r="3">
      <c r="A3" s="32" t="s">
        <v>59</v>
      </c>
      <c r="B3" s="9" t="s">
        <v>58</v>
      </c>
      <c r="C3" s="9" t="s">
        <v>58</v>
      </c>
      <c r="D3" s="9" t="s">
        <v>58</v>
      </c>
      <c r="E3" s="9" t="s">
        <v>58</v>
      </c>
      <c r="F3" s="9" t="s">
        <v>58</v>
      </c>
      <c r="G3" s="9" t="s">
        <v>59</v>
      </c>
      <c r="H3" s="9" t="s">
        <v>60</v>
      </c>
      <c r="I3" s="9" t="s">
        <v>59</v>
      </c>
      <c r="J3" s="9" t="s">
        <v>58</v>
      </c>
      <c r="K3" s="9" t="s">
        <v>59</v>
      </c>
      <c r="L3" s="9" t="s">
        <v>60</v>
      </c>
      <c r="M3" s="9" t="s">
        <v>63</v>
      </c>
      <c r="N3" s="9" t="s">
        <v>60</v>
      </c>
      <c r="O3" s="9" t="s">
        <v>59</v>
      </c>
      <c r="P3" s="9" t="s">
        <v>58</v>
      </c>
      <c r="Q3" s="9" t="s">
        <v>58</v>
      </c>
      <c r="R3" s="9" t="s">
        <v>58</v>
      </c>
      <c r="S3" s="9" t="s">
        <v>60</v>
      </c>
      <c r="T3" s="9" t="s">
        <v>58</v>
      </c>
      <c r="U3" s="9" t="s">
        <v>58</v>
      </c>
      <c r="V3" s="9" t="s">
        <v>60</v>
      </c>
      <c r="W3" s="9" t="s">
        <v>60</v>
      </c>
      <c r="X3" s="10" t="s">
        <v>60</v>
      </c>
      <c r="Z3" s="33">
        <f t="shared" ref="Z3:AW3" si="2">IF(A3="STS",1,IF(A3="TS",2,IF(A3="ATS",3,IF(A3="AS",4,IF(A3="S",5,IF(A3="SS",6,))))))</f>
        <v>6</v>
      </c>
      <c r="AA3" s="34">
        <f t="shared" si="2"/>
        <v>5</v>
      </c>
      <c r="AB3" s="34">
        <f t="shared" si="2"/>
        <v>5</v>
      </c>
      <c r="AC3" s="30">
        <f t="shared" si="2"/>
        <v>5</v>
      </c>
      <c r="AD3" s="30">
        <f t="shared" si="2"/>
        <v>5</v>
      </c>
      <c r="AE3" s="30">
        <f t="shared" si="2"/>
        <v>5</v>
      </c>
      <c r="AF3" s="34">
        <f t="shared" si="2"/>
        <v>6</v>
      </c>
      <c r="AG3" s="34">
        <f t="shared" si="2"/>
        <v>4</v>
      </c>
      <c r="AH3" s="34">
        <f t="shared" si="2"/>
        <v>6</v>
      </c>
      <c r="AI3" s="30">
        <f t="shared" si="2"/>
        <v>5</v>
      </c>
      <c r="AJ3" s="30">
        <f t="shared" si="2"/>
        <v>6</v>
      </c>
      <c r="AK3" s="30">
        <f t="shared" si="2"/>
        <v>4</v>
      </c>
      <c r="AL3" s="34">
        <f t="shared" si="2"/>
        <v>2</v>
      </c>
      <c r="AM3" s="34">
        <f t="shared" si="2"/>
        <v>4</v>
      </c>
      <c r="AN3" s="34">
        <f t="shared" si="2"/>
        <v>6</v>
      </c>
      <c r="AO3" s="30">
        <f t="shared" si="2"/>
        <v>5</v>
      </c>
      <c r="AP3" s="30">
        <f t="shared" si="2"/>
        <v>5</v>
      </c>
      <c r="AQ3" s="30">
        <f t="shared" si="2"/>
        <v>5</v>
      </c>
      <c r="AR3" s="34">
        <f t="shared" si="2"/>
        <v>4</v>
      </c>
      <c r="AS3" s="34">
        <f t="shared" si="2"/>
        <v>5</v>
      </c>
      <c r="AT3" s="34">
        <f t="shared" si="2"/>
        <v>5</v>
      </c>
      <c r="AU3" s="30">
        <f t="shared" si="2"/>
        <v>4</v>
      </c>
      <c r="AV3" s="30">
        <f t="shared" si="2"/>
        <v>4</v>
      </c>
      <c r="AW3" s="30">
        <f t="shared" si="2"/>
        <v>4</v>
      </c>
      <c r="AX3" s="35">
        <f t="shared" si="3"/>
        <v>115</v>
      </c>
    </row>
    <row r="4">
      <c r="A4" s="36" t="s">
        <v>58</v>
      </c>
      <c r="B4" s="12" t="s">
        <v>58</v>
      </c>
      <c r="C4" s="12" t="s">
        <v>59</v>
      </c>
      <c r="D4" s="12" t="s">
        <v>58</v>
      </c>
      <c r="E4" s="12" t="s">
        <v>59</v>
      </c>
      <c r="F4" s="12" t="s">
        <v>59</v>
      </c>
      <c r="G4" s="12" t="s">
        <v>58</v>
      </c>
      <c r="H4" s="12" t="s">
        <v>59</v>
      </c>
      <c r="I4" s="12" t="s">
        <v>58</v>
      </c>
      <c r="J4" s="12" t="s">
        <v>60</v>
      </c>
      <c r="K4" s="12" t="s">
        <v>58</v>
      </c>
      <c r="L4" s="12" t="s">
        <v>60</v>
      </c>
      <c r="M4" s="12" t="s">
        <v>63</v>
      </c>
      <c r="N4" s="12" t="s">
        <v>58</v>
      </c>
      <c r="O4" s="12" t="s">
        <v>60</v>
      </c>
      <c r="P4" s="12" t="s">
        <v>60</v>
      </c>
      <c r="Q4" s="12" t="s">
        <v>58</v>
      </c>
      <c r="R4" s="12" t="s">
        <v>60</v>
      </c>
      <c r="S4" s="12" t="s">
        <v>59</v>
      </c>
      <c r="T4" s="12" t="s">
        <v>58</v>
      </c>
      <c r="U4" s="12" t="s">
        <v>58</v>
      </c>
      <c r="V4" s="12" t="s">
        <v>58</v>
      </c>
      <c r="W4" s="12" t="s">
        <v>58</v>
      </c>
      <c r="X4" s="13" t="s">
        <v>59</v>
      </c>
      <c r="Z4" s="28">
        <f t="shared" ref="Z4:AW4" si="4">IF(A4="STS",1,IF(A4="TS",2,IF(A4="ATS",3,IF(A4="AS",4,IF(A4="S",5,IF(A4="SS",6,))))))</f>
        <v>5</v>
      </c>
      <c r="AA4" s="29">
        <f t="shared" si="4"/>
        <v>5</v>
      </c>
      <c r="AB4" s="29">
        <f t="shared" si="4"/>
        <v>6</v>
      </c>
      <c r="AC4" s="30">
        <f t="shared" si="4"/>
        <v>5</v>
      </c>
      <c r="AD4" s="30">
        <f t="shared" si="4"/>
        <v>6</v>
      </c>
      <c r="AE4" s="30">
        <f t="shared" si="4"/>
        <v>6</v>
      </c>
      <c r="AF4" s="29">
        <f t="shared" si="4"/>
        <v>5</v>
      </c>
      <c r="AG4" s="29">
        <f t="shared" si="4"/>
        <v>6</v>
      </c>
      <c r="AH4" s="29">
        <f t="shared" si="4"/>
        <v>5</v>
      </c>
      <c r="AI4" s="30">
        <f t="shared" si="4"/>
        <v>4</v>
      </c>
      <c r="AJ4" s="30">
        <f t="shared" si="4"/>
        <v>5</v>
      </c>
      <c r="AK4" s="30">
        <f t="shared" si="4"/>
        <v>4</v>
      </c>
      <c r="AL4" s="29">
        <f t="shared" si="4"/>
        <v>2</v>
      </c>
      <c r="AM4" s="29">
        <f t="shared" si="4"/>
        <v>5</v>
      </c>
      <c r="AN4" s="29">
        <f t="shared" si="4"/>
        <v>4</v>
      </c>
      <c r="AO4" s="30">
        <f t="shared" si="4"/>
        <v>4</v>
      </c>
      <c r="AP4" s="30">
        <f t="shared" si="4"/>
        <v>5</v>
      </c>
      <c r="AQ4" s="30">
        <f t="shared" si="4"/>
        <v>4</v>
      </c>
      <c r="AR4" s="29">
        <f t="shared" si="4"/>
        <v>6</v>
      </c>
      <c r="AS4" s="29">
        <f t="shared" si="4"/>
        <v>5</v>
      </c>
      <c r="AT4" s="29">
        <f t="shared" si="4"/>
        <v>5</v>
      </c>
      <c r="AU4" s="30">
        <f t="shared" si="4"/>
        <v>5</v>
      </c>
      <c r="AV4" s="30">
        <f t="shared" si="4"/>
        <v>5</v>
      </c>
      <c r="AW4" s="30">
        <f t="shared" si="4"/>
        <v>6</v>
      </c>
      <c r="AX4" s="31">
        <f t="shared" si="3"/>
        <v>118</v>
      </c>
    </row>
    <row r="5">
      <c r="A5" s="37" t="s">
        <v>60</v>
      </c>
      <c r="B5" s="15" t="s">
        <v>59</v>
      </c>
      <c r="C5" s="15" t="s">
        <v>58</v>
      </c>
      <c r="D5" s="15" t="s">
        <v>59</v>
      </c>
      <c r="E5" s="15" t="s">
        <v>58</v>
      </c>
      <c r="F5" s="15" t="s">
        <v>58</v>
      </c>
      <c r="G5" s="15" t="s">
        <v>60</v>
      </c>
      <c r="H5" s="15" t="s">
        <v>60</v>
      </c>
      <c r="I5" s="15" t="s">
        <v>59</v>
      </c>
      <c r="J5" s="15" t="s">
        <v>58</v>
      </c>
      <c r="K5" s="15" t="s">
        <v>59</v>
      </c>
      <c r="L5" s="15" t="s">
        <v>58</v>
      </c>
      <c r="M5" s="15" t="s">
        <v>58</v>
      </c>
      <c r="N5" s="15" t="s">
        <v>60</v>
      </c>
      <c r="O5" s="15" t="s">
        <v>59</v>
      </c>
      <c r="P5" s="15" t="s">
        <v>63</v>
      </c>
      <c r="Q5" s="15" t="s">
        <v>60</v>
      </c>
      <c r="R5" s="15" t="s">
        <v>58</v>
      </c>
      <c r="S5" s="15" t="s">
        <v>62</v>
      </c>
      <c r="T5" s="15" t="s">
        <v>58</v>
      </c>
      <c r="U5" s="15" t="s">
        <v>60</v>
      </c>
      <c r="V5" s="15" t="s">
        <v>60</v>
      </c>
      <c r="W5" s="15" t="s">
        <v>63</v>
      </c>
      <c r="X5" s="16" t="s">
        <v>59</v>
      </c>
      <c r="Z5" s="33">
        <f t="shared" ref="Z5:AW5" si="5">IF(A5="STS",1,IF(A5="TS",2,IF(A5="ATS",3,IF(A5="AS",4,IF(A5="S",5,IF(A5="SS",6,))))))</f>
        <v>4</v>
      </c>
      <c r="AA5" s="34">
        <f t="shared" si="5"/>
        <v>6</v>
      </c>
      <c r="AB5" s="34">
        <f t="shared" si="5"/>
        <v>5</v>
      </c>
      <c r="AC5" s="30">
        <f t="shared" si="5"/>
        <v>6</v>
      </c>
      <c r="AD5" s="30">
        <f t="shared" si="5"/>
        <v>5</v>
      </c>
      <c r="AE5" s="30">
        <f t="shared" si="5"/>
        <v>5</v>
      </c>
      <c r="AF5" s="34">
        <f t="shared" si="5"/>
        <v>4</v>
      </c>
      <c r="AG5" s="34">
        <f t="shared" si="5"/>
        <v>4</v>
      </c>
      <c r="AH5" s="34">
        <f t="shared" si="5"/>
        <v>6</v>
      </c>
      <c r="AI5" s="30">
        <f t="shared" si="5"/>
        <v>5</v>
      </c>
      <c r="AJ5" s="30">
        <f t="shared" si="5"/>
        <v>6</v>
      </c>
      <c r="AK5" s="30">
        <f t="shared" si="5"/>
        <v>5</v>
      </c>
      <c r="AL5" s="34">
        <f t="shared" si="5"/>
        <v>5</v>
      </c>
      <c r="AM5" s="34">
        <f t="shared" si="5"/>
        <v>4</v>
      </c>
      <c r="AN5" s="34">
        <f t="shared" si="5"/>
        <v>6</v>
      </c>
      <c r="AO5" s="30">
        <f t="shared" si="5"/>
        <v>2</v>
      </c>
      <c r="AP5" s="30">
        <f t="shared" si="5"/>
        <v>4</v>
      </c>
      <c r="AQ5" s="30">
        <f t="shared" si="5"/>
        <v>5</v>
      </c>
      <c r="AR5" s="34">
        <f t="shared" si="5"/>
        <v>3</v>
      </c>
      <c r="AS5" s="34">
        <f t="shared" si="5"/>
        <v>5</v>
      </c>
      <c r="AT5" s="34">
        <f t="shared" si="5"/>
        <v>4</v>
      </c>
      <c r="AU5" s="30">
        <f t="shared" si="5"/>
        <v>4</v>
      </c>
      <c r="AV5" s="30">
        <f t="shared" si="5"/>
        <v>2</v>
      </c>
      <c r="AW5" s="30">
        <f t="shared" si="5"/>
        <v>6</v>
      </c>
      <c r="AX5" s="35">
        <f t="shared" si="3"/>
        <v>111</v>
      </c>
    </row>
    <row r="6">
      <c r="A6" s="36" t="s">
        <v>59</v>
      </c>
      <c r="B6" s="12" t="s">
        <v>59</v>
      </c>
      <c r="C6" s="12" t="s">
        <v>58</v>
      </c>
      <c r="D6" s="12" t="s">
        <v>58</v>
      </c>
      <c r="E6" s="12" t="s">
        <v>59</v>
      </c>
      <c r="F6" s="12" t="s">
        <v>59</v>
      </c>
      <c r="G6" s="12" t="s">
        <v>58</v>
      </c>
      <c r="H6" s="12" t="s">
        <v>58</v>
      </c>
      <c r="I6" s="12" t="s">
        <v>58</v>
      </c>
      <c r="J6" s="12" t="s">
        <v>58</v>
      </c>
      <c r="K6" s="12" t="s">
        <v>58</v>
      </c>
      <c r="L6" s="12" t="s">
        <v>58</v>
      </c>
      <c r="M6" s="12" t="s">
        <v>58</v>
      </c>
      <c r="N6" s="12" t="s">
        <v>59</v>
      </c>
      <c r="O6" s="12" t="s">
        <v>58</v>
      </c>
      <c r="P6" s="12" t="s">
        <v>59</v>
      </c>
      <c r="Q6" s="12" t="s">
        <v>58</v>
      </c>
      <c r="R6" s="12" t="s">
        <v>59</v>
      </c>
      <c r="S6" s="12" t="s">
        <v>58</v>
      </c>
      <c r="T6" s="12" t="s">
        <v>59</v>
      </c>
      <c r="U6" s="12" t="s">
        <v>58</v>
      </c>
      <c r="V6" s="12" t="s">
        <v>59</v>
      </c>
      <c r="W6" s="12" t="s">
        <v>58</v>
      </c>
      <c r="X6" s="13" t="s">
        <v>58</v>
      </c>
      <c r="Z6" s="28">
        <f t="shared" ref="Z6:AW6" si="6">IF(A6="STS",1,IF(A6="TS",2,IF(A6="ATS",3,IF(A6="AS",4,IF(A6="S",5,IF(A6="SS",6,))))))</f>
        <v>6</v>
      </c>
      <c r="AA6" s="29">
        <f t="shared" si="6"/>
        <v>6</v>
      </c>
      <c r="AB6" s="29">
        <f t="shared" si="6"/>
        <v>5</v>
      </c>
      <c r="AC6" s="30">
        <f t="shared" si="6"/>
        <v>5</v>
      </c>
      <c r="AD6" s="30">
        <f t="shared" si="6"/>
        <v>6</v>
      </c>
      <c r="AE6" s="30">
        <f t="shared" si="6"/>
        <v>6</v>
      </c>
      <c r="AF6" s="29">
        <f t="shared" si="6"/>
        <v>5</v>
      </c>
      <c r="AG6" s="29">
        <f t="shared" si="6"/>
        <v>5</v>
      </c>
      <c r="AH6" s="29">
        <f t="shared" si="6"/>
        <v>5</v>
      </c>
      <c r="AI6" s="30">
        <f t="shared" si="6"/>
        <v>5</v>
      </c>
      <c r="AJ6" s="30">
        <f t="shared" si="6"/>
        <v>5</v>
      </c>
      <c r="AK6" s="30">
        <f t="shared" si="6"/>
        <v>5</v>
      </c>
      <c r="AL6" s="29">
        <f t="shared" si="6"/>
        <v>5</v>
      </c>
      <c r="AM6" s="29">
        <f t="shared" si="6"/>
        <v>6</v>
      </c>
      <c r="AN6" s="29">
        <f t="shared" si="6"/>
        <v>5</v>
      </c>
      <c r="AO6" s="30">
        <f t="shared" si="6"/>
        <v>6</v>
      </c>
      <c r="AP6" s="30">
        <f t="shared" si="6"/>
        <v>5</v>
      </c>
      <c r="AQ6" s="30">
        <f t="shared" si="6"/>
        <v>6</v>
      </c>
      <c r="AR6" s="29">
        <f t="shared" si="6"/>
        <v>5</v>
      </c>
      <c r="AS6" s="29">
        <f t="shared" si="6"/>
        <v>6</v>
      </c>
      <c r="AT6" s="29">
        <f t="shared" si="6"/>
        <v>5</v>
      </c>
      <c r="AU6" s="30">
        <f t="shared" si="6"/>
        <v>6</v>
      </c>
      <c r="AV6" s="30">
        <f t="shared" si="6"/>
        <v>5</v>
      </c>
      <c r="AW6" s="30">
        <f t="shared" si="6"/>
        <v>5</v>
      </c>
      <c r="AX6" s="31">
        <f t="shared" si="3"/>
        <v>129</v>
      </c>
    </row>
    <row r="7">
      <c r="A7" s="37" t="s">
        <v>58</v>
      </c>
      <c r="B7" s="15" t="s">
        <v>59</v>
      </c>
      <c r="C7" s="15" t="s">
        <v>59</v>
      </c>
      <c r="D7" s="15" t="s">
        <v>58</v>
      </c>
      <c r="E7" s="15" t="s">
        <v>58</v>
      </c>
      <c r="F7" s="15" t="s">
        <v>58</v>
      </c>
      <c r="G7" s="15" t="s">
        <v>59</v>
      </c>
      <c r="H7" s="15" t="s">
        <v>59</v>
      </c>
      <c r="I7" s="15" t="s">
        <v>59</v>
      </c>
      <c r="J7" s="15" t="s">
        <v>58</v>
      </c>
      <c r="K7" s="15" t="s">
        <v>59</v>
      </c>
      <c r="L7" s="15" t="s">
        <v>58</v>
      </c>
      <c r="M7" s="15" t="s">
        <v>58</v>
      </c>
      <c r="N7" s="15" t="s">
        <v>59</v>
      </c>
      <c r="O7" s="15" t="s">
        <v>59</v>
      </c>
      <c r="P7" s="15" t="s">
        <v>59</v>
      </c>
      <c r="Q7" s="15" t="s">
        <v>58</v>
      </c>
      <c r="R7" s="15" t="s">
        <v>59</v>
      </c>
      <c r="S7" s="15" t="s">
        <v>59</v>
      </c>
      <c r="T7" s="15" t="s">
        <v>59</v>
      </c>
      <c r="U7" s="15" t="s">
        <v>59</v>
      </c>
      <c r="V7" s="15" t="s">
        <v>58</v>
      </c>
      <c r="W7" s="15" t="s">
        <v>58</v>
      </c>
      <c r="X7" s="16" t="s">
        <v>58</v>
      </c>
      <c r="Z7" s="33">
        <f t="shared" ref="Z7:AW7" si="7">IF(A7="STS",1,IF(A7="TS",2,IF(A7="ATS",3,IF(A7="AS",4,IF(A7="S",5,IF(A7="SS",6,))))))</f>
        <v>5</v>
      </c>
      <c r="AA7" s="34">
        <f t="shared" si="7"/>
        <v>6</v>
      </c>
      <c r="AB7" s="34">
        <f t="shared" si="7"/>
        <v>6</v>
      </c>
      <c r="AC7" s="30">
        <f t="shared" si="7"/>
        <v>5</v>
      </c>
      <c r="AD7" s="30">
        <f t="shared" si="7"/>
        <v>5</v>
      </c>
      <c r="AE7" s="30">
        <f t="shared" si="7"/>
        <v>5</v>
      </c>
      <c r="AF7" s="34">
        <f t="shared" si="7"/>
        <v>6</v>
      </c>
      <c r="AG7" s="34">
        <f t="shared" si="7"/>
        <v>6</v>
      </c>
      <c r="AH7" s="34">
        <f t="shared" si="7"/>
        <v>6</v>
      </c>
      <c r="AI7" s="30">
        <f t="shared" si="7"/>
        <v>5</v>
      </c>
      <c r="AJ7" s="30">
        <f t="shared" si="7"/>
        <v>6</v>
      </c>
      <c r="AK7" s="30">
        <f t="shared" si="7"/>
        <v>5</v>
      </c>
      <c r="AL7" s="34">
        <f t="shared" si="7"/>
        <v>5</v>
      </c>
      <c r="AM7" s="34">
        <f t="shared" si="7"/>
        <v>6</v>
      </c>
      <c r="AN7" s="34">
        <f t="shared" si="7"/>
        <v>6</v>
      </c>
      <c r="AO7" s="30">
        <f t="shared" si="7"/>
        <v>6</v>
      </c>
      <c r="AP7" s="30">
        <f t="shared" si="7"/>
        <v>5</v>
      </c>
      <c r="AQ7" s="30">
        <f t="shared" si="7"/>
        <v>6</v>
      </c>
      <c r="AR7" s="34">
        <f t="shared" si="7"/>
        <v>6</v>
      </c>
      <c r="AS7" s="34">
        <f t="shared" si="7"/>
        <v>6</v>
      </c>
      <c r="AT7" s="34">
        <f t="shared" si="7"/>
        <v>6</v>
      </c>
      <c r="AU7" s="30">
        <f t="shared" si="7"/>
        <v>5</v>
      </c>
      <c r="AV7" s="30">
        <f t="shared" si="7"/>
        <v>5</v>
      </c>
      <c r="AW7" s="30">
        <f t="shared" si="7"/>
        <v>5</v>
      </c>
      <c r="AX7" s="35">
        <f t="shared" si="3"/>
        <v>133</v>
      </c>
    </row>
    <row r="8">
      <c r="A8" s="36" t="s">
        <v>59</v>
      </c>
      <c r="B8" s="12" t="s">
        <v>58</v>
      </c>
      <c r="C8" s="12" t="s">
        <v>59</v>
      </c>
      <c r="D8" s="12" t="s">
        <v>59</v>
      </c>
      <c r="E8" s="12" t="s">
        <v>59</v>
      </c>
      <c r="F8" s="12" t="s">
        <v>59</v>
      </c>
      <c r="G8" s="12" t="s">
        <v>59</v>
      </c>
      <c r="H8" s="12" t="s">
        <v>59</v>
      </c>
      <c r="I8" s="12" t="s">
        <v>58</v>
      </c>
      <c r="J8" s="12" t="s">
        <v>59</v>
      </c>
      <c r="K8" s="12" t="s">
        <v>59</v>
      </c>
      <c r="L8" s="12" t="s">
        <v>59</v>
      </c>
      <c r="M8" s="12" t="s">
        <v>59</v>
      </c>
      <c r="N8" s="12" t="s">
        <v>59</v>
      </c>
      <c r="O8" s="12" t="s">
        <v>59</v>
      </c>
      <c r="P8" s="12" t="s">
        <v>58</v>
      </c>
      <c r="Q8" s="12" t="s">
        <v>59</v>
      </c>
      <c r="R8" s="12" t="s">
        <v>58</v>
      </c>
      <c r="S8" s="12" t="s">
        <v>58</v>
      </c>
      <c r="T8" s="12" t="s">
        <v>58</v>
      </c>
      <c r="U8" s="12" t="s">
        <v>59</v>
      </c>
      <c r="V8" s="12" t="s">
        <v>59</v>
      </c>
      <c r="W8" s="12" t="s">
        <v>59</v>
      </c>
      <c r="X8" s="13" t="s">
        <v>59</v>
      </c>
      <c r="Z8" s="28">
        <f t="shared" ref="Z8:AW8" si="8">IF(A8="STS",1,IF(A8="TS",2,IF(A8="ATS",3,IF(A8="AS",4,IF(A8="S",5,IF(A8="SS",6,))))))</f>
        <v>6</v>
      </c>
      <c r="AA8" s="29">
        <f t="shared" si="8"/>
        <v>5</v>
      </c>
      <c r="AB8" s="29">
        <f t="shared" si="8"/>
        <v>6</v>
      </c>
      <c r="AC8" s="30">
        <f t="shared" si="8"/>
        <v>6</v>
      </c>
      <c r="AD8" s="30">
        <f t="shared" si="8"/>
        <v>6</v>
      </c>
      <c r="AE8" s="30">
        <f t="shared" si="8"/>
        <v>6</v>
      </c>
      <c r="AF8" s="29">
        <f t="shared" si="8"/>
        <v>6</v>
      </c>
      <c r="AG8" s="29">
        <f t="shared" si="8"/>
        <v>6</v>
      </c>
      <c r="AH8" s="29">
        <f t="shared" si="8"/>
        <v>5</v>
      </c>
      <c r="AI8" s="30">
        <f t="shared" si="8"/>
        <v>6</v>
      </c>
      <c r="AJ8" s="30">
        <f t="shared" si="8"/>
        <v>6</v>
      </c>
      <c r="AK8" s="30">
        <f t="shared" si="8"/>
        <v>6</v>
      </c>
      <c r="AL8" s="29">
        <f t="shared" si="8"/>
        <v>6</v>
      </c>
      <c r="AM8" s="29">
        <f t="shared" si="8"/>
        <v>6</v>
      </c>
      <c r="AN8" s="29">
        <f t="shared" si="8"/>
        <v>6</v>
      </c>
      <c r="AO8" s="30">
        <f t="shared" si="8"/>
        <v>5</v>
      </c>
      <c r="AP8" s="30">
        <f t="shared" si="8"/>
        <v>6</v>
      </c>
      <c r="AQ8" s="30">
        <f t="shared" si="8"/>
        <v>5</v>
      </c>
      <c r="AR8" s="29">
        <f t="shared" si="8"/>
        <v>5</v>
      </c>
      <c r="AS8" s="29">
        <f t="shared" si="8"/>
        <v>5</v>
      </c>
      <c r="AT8" s="29">
        <f t="shared" si="8"/>
        <v>6</v>
      </c>
      <c r="AU8" s="30">
        <f t="shared" si="8"/>
        <v>6</v>
      </c>
      <c r="AV8" s="30">
        <f t="shared" si="8"/>
        <v>6</v>
      </c>
      <c r="AW8" s="30">
        <f t="shared" si="8"/>
        <v>6</v>
      </c>
      <c r="AX8" s="31">
        <f t="shared" si="3"/>
        <v>138</v>
      </c>
    </row>
    <row r="9">
      <c r="A9" s="37" t="s">
        <v>59</v>
      </c>
      <c r="B9" s="15" t="s">
        <v>58</v>
      </c>
      <c r="C9" s="15" t="s">
        <v>59</v>
      </c>
      <c r="D9" s="15" t="s">
        <v>59</v>
      </c>
      <c r="E9" s="15" t="s">
        <v>58</v>
      </c>
      <c r="F9" s="15" t="s">
        <v>59</v>
      </c>
      <c r="G9" s="15" t="s">
        <v>59</v>
      </c>
      <c r="H9" s="15" t="s">
        <v>59</v>
      </c>
      <c r="I9" s="15" t="s">
        <v>59</v>
      </c>
      <c r="J9" s="15" t="s">
        <v>59</v>
      </c>
      <c r="K9" s="15" t="s">
        <v>59</v>
      </c>
      <c r="L9" s="15" t="s">
        <v>58</v>
      </c>
      <c r="M9" s="15" t="s">
        <v>58</v>
      </c>
      <c r="N9" s="15" t="s">
        <v>59</v>
      </c>
      <c r="O9" s="15" t="s">
        <v>59</v>
      </c>
      <c r="P9" s="15" t="s">
        <v>58</v>
      </c>
      <c r="Q9" s="15" t="s">
        <v>58</v>
      </c>
      <c r="R9" s="15" t="s">
        <v>58</v>
      </c>
      <c r="S9" s="15" t="s">
        <v>59</v>
      </c>
      <c r="T9" s="15" t="s">
        <v>59</v>
      </c>
      <c r="U9" s="15" t="s">
        <v>59</v>
      </c>
      <c r="V9" s="15" t="s">
        <v>58</v>
      </c>
      <c r="W9" s="15" t="s">
        <v>58</v>
      </c>
      <c r="X9" s="16" t="s">
        <v>58</v>
      </c>
      <c r="Z9" s="33">
        <f t="shared" ref="Z9:AW9" si="9">IF(A9="STS",1,IF(A9="TS",2,IF(A9="ATS",3,IF(A9="AS",4,IF(A9="S",5,IF(A9="SS",6,))))))</f>
        <v>6</v>
      </c>
      <c r="AA9" s="34">
        <f t="shared" si="9"/>
        <v>5</v>
      </c>
      <c r="AB9" s="34">
        <f t="shared" si="9"/>
        <v>6</v>
      </c>
      <c r="AC9" s="30">
        <f t="shared" si="9"/>
        <v>6</v>
      </c>
      <c r="AD9" s="30">
        <f t="shared" si="9"/>
        <v>5</v>
      </c>
      <c r="AE9" s="30">
        <f t="shared" si="9"/>
        <v>6</v>
      </c>
      <c r="AF9" s="34">
        <f t="shared" si="9"/>
        <v>6</v>
      </c>
      <c r="AG9" s="34">
        <f t="shared" si="9"/>
        <v>6</v>
      </c>
      <c r="AH9" s="34">
        <f t="shared" si="9"/>
        <v>6</v>
      </c>
      <c r="AI9" s="30">
        <f t="shared" si="9"/>
        <v>6</v>
      </c>
      <c r="AJ9" s="30">
        <f t="shared" si="9"/>
        <v>6</v>
      </c>
      <c r="AK9" s="30">
        <f t="shared" si="9"/>
        <v>5</v>
      </c>
      <c r="AL9" s="34">
        <f t="shared" si="9"/>
        <v>5</v>
      </c>
      <c r="AM9" s="34">
        <f t="shared" si="9"/>
        <v>6</v>
      </c>
      <c r="AN9" s="34">
        <f t="shared" si="9"/>
        <v>6</v>
      </c>
      <c r="AO9" s="30">
        <f t="shared" si="9"/>
        <v>5</v>
      </c>
      <c r="AP9" s="30">
        <f t="shared" si="9"/>
        <v>5</v>
      </c>
      <c r="AQ9" s="30">
        <f t="shared" si="9"/>
        <v>5</v>
      </c>
      <c r="AR9" s="34">
        <f t="shared" si="9"/>
        <v>6</v>
      </c>
      <c r="AS9" s="34">
        <f t="shared" si="9"/>
        <v>6</v>
      </c>
      <c r="AT9" s="34">
        <f t="shared" si="9"/>
        <v>6</v>
      </c>
      <c r="AU9" s="30">
        <f t="shared" si="9"/>
        <v>5</v>
      </c>
      <c r="AV9" s="30">
        <f t="shared" si="9"/>
        <v>5</v>
      </c>
      <c r="AW9" s="30">
        <f t="shared" si="9"/>
        <v>5</v>
      </c>
      <c r="AX9" s="35">
        <f t="shared" si="3"/>
        <v>134</v>
      </c>
    </row>
    <row r="10">
      <c r="A10" s="36" t="s">
        <v>59</v>
      </c>
      <c r="B10" s="12" t="s">
        <v>59</v>
      </c>
      <c r="C10" s="12" t="s">
        <v>58</v>
      </c>
      <c r="D10" s="12" t="s">
        <v>58</v>
      </c>
      <c r="E10" s="12" t="s">
        <v>59</v>
      </c>
      <c r="F10" s="12" t="s">
        <v>59</v>
      </c>
      <c r="G10" s="12" t="s">
        <v>59</v>
      </c>
      <c r="H10" s="12" t="s">
        <v>59</v>
      </c>
      <c r="I10" s="12" t="s">
        <v>58</v>
      </c>
      <c r="J10" s="12" t="s">
        <v>58</v>
      </c>
      <c r="K10" s="12" t="s">
        <v>59</v>
      </c>
      <c r="L10" s="12" t="s">
        <v>59</v>
      </c>
      <c r="M10" s="12" t="s">
        <v>58</v>
      </c>
      <c r="N10" s="12" t="s">
        <v>59</v>
      </c>
      <c r="O10" s="12" t="s">
        <v>59</v>
      </c>
      <c r="P10" s="12" t="s">
        <v>59</v>
      </c>
      <c r="Q10" s="12" t="s">
        <v>59</v>
      </c>
      <c r="R10" s="12" t="s">
        <v>59</v>
      </c>
      <c r="S10" s="12" t="s">
        <v>58</v>
      </c>
      <c r="T10" s="12" t="s">
        <v>59</v>
      </c>
      <c r="U10" s="12" t="s">
        <v>59</v>
      </c>
      <c r="V10" s="12" t="s">
        <v>59</v>
      </c>
      <c r="W10" s="12" t="s">
        <v>59</v>
      </c>
      <c r="X10" s="13" t="s">
        <v>58</v>
      </c>
      <c r="Z10" s="28">
        <f t="shared" ref="Z10:AW10" si="10">IF(A10="STS",1,IF(A10="TS",2,IF(A10="ATS",3,IF(A10="AS",4,IF(A10="S",5,IF(A10="SS",6,))))))</f>
        <v>6</v>
      </c>
      <c r="AA10" s="29">
        <f t="shared" si="10"/>
        <v>6</v>
      </c>
      <c r="AB10" s="29">
        <f t="shared" si="10"/>
        <v>5</v>
      </c>
      <c r="AC10" s="30">
        <f t="shared" si="10"/>
        <v>5</v>
      </c>
      <c r="AD10" s="30">
        <f t="shared" si="10"/>
        <v>6</v>
      </c>
      <c r="AE10" s="30">
        <f t="shared" si="10"/>
        <v>6</v>
      </c>
      <c r="AF10" s="29">
        <f t="shared" si="10"/>
        <v>6</v>
      </c>
      <c r="AG10" s="29">
        <f t="shared" si="10"/>
        <v>6</v>
      </c>
      <c r="AH10" s="29">
        <f t="shared" si="10"/>
        <v>5</v>
      </c>
      <c r="AI10" s="30">
        <f t="shared" si="10"/>
        <v>5</v>
      </c>
      <c r="AJ10" s="30">
        <f t="shared" si="10"/>
        <v>6</v>
      </c>
      <c r="AK10" s="30">
        <f t="shared" si="10"/>
        <v>6</v>
      </c>
      <c r="AL10" s="29">
        <f t="shared" si="10"/>
        <v>5</v>
      </c>
      <c r="AM10" s="29">
        <f t="shared" si="10"/>
        <v>6</v>
      </c>
      <c r="AN10" s="29">
        <f t="shared" si="10"/>
        <v>6</v>
      </c>
      <c r="AO10" s="30">
        <f t="shared" si="10"/>
        <v>6</v>
      </c>
      <c r="AP10" s="30">
        <f t="shared" si="10"/>
        <v>6</v>
      </c>
      <c r="AQ10" s="30">
        <f t="shared" si="10"/>
        <v>6</v>
      </c>
      <c r="AR10" s="29">
        <f t="shared" si="10"/>
        <v>5</v>
      </c>
      <c r="AS10" s="29">
        <f t="shared" si="10"/>
        <v>6</v>
      </c>
      <c r="AT10" s="29">
        <f t="shared" si="10"/>
        <v>6</v>
      </c>
      <c r="AU10" s="30">
        <f t="shared" si="10"/>
        <v>6</v>
      </c>
      <c r="AV10" s="30">
        <f t="shared" si="10"/>
        <v>6</v>
      </c>
      <c r="AW10" s="30">
        <f t="shared" si="10"/>
        <v>5</v>
      </c>
      <c r="AX10" s="31">
        <f t="shared" si="3"/>
        <v>137</v>
      </c>
    </row>
    <row r="11">
      <c r="A11" s="37" t="s">
        <v>58</v>
      </c>
      <c r="B11" s="15" t="s">
        <v>58</v>
      </c>
      <c r="C11" s="15" t="s">
        <v>58</v>
      </c>
      <c r="D11" s="15" t="s">
        <v>58</v>
      </c>
      <c r="E11" s="15" t="s">
        <v>58</v>
      </c>
      <c r="F11" s="15" t="s">
        <v>58</v>
      </c>
      <c r="G11" s="15" t="s">
        <v>58</v>
      </c>
      <c r="H11" s="15" t="s">
        <v>58</v>
      </c>
      <c r="I11" s="15" t="s">
        <v>58</v>
      </c>
      <c r="J11" s="15" t="s">
        <v>58</v>
      </c>
      <c r="K11" s="15" t="s">
        <v>58</v>
      </c>
      <c r="L11" s="15" t="s">
        <v>58</v>
      </c>
      <c r="M11" s="15" t="s">
        <v>63</v>
      </c>
      <c r="N11" s="15" t="s">
        <v>58</v>
      </c>
      <c r="O11" s="15" t="s">
        <v>58</v>
      </c>
      <c r="P11" s="15" t="s">
        <v>58</v>
      </c>
      <c r="Q11" s="15" t="s">
        <v>58</v>
      </c>
      <c r="R11" s="15" t="s">
        <v>58</v>
      </c>
      <c r="S11" s="15" t="s">
        <v>58</v>
      </c>
      <c r="T11" s="15" t="s">
        <v>58</v>
      </c>
      <c r="U11" s="15" t="s">
        <v>58</v>
      </c>
      <c r="V11" s="15" t="s">
        <v>58</v>
      </c>
      <c r="W11" s="15" t="s">
        <v>63</v>
      </c>
      <c r="X11" s="16" t="s">
        <v>58</v>
      </c>
      <c r="Z11" s="33">
        <f t="shared" ref="Z11:AW11" si="11">IF(A11="STS",1,IF(A11="TS",2,IF(A11="ATS",3,IF(A11="AS",4,IF(A11="S",5,IF(A11="SS",6,))))))</f>
        <v>5</v>
      </c>
      <c r="AA11" s="34">
        <f t="shared" si="11"/>
        <v>5</v>
      </c>
      <c r="AB11" s="34">
        <f t="shared" si="11"/>
        <v>5</v>
      </c>
      <c r="AC11" s="30">
        <f t="shared" si="11"/>
        <v>5</v>
      </c>
      <c r="AD11" s="30">
        <f t="shared" si="11"/>
        <v>5</v>
      </c>
      <c r="AE11" s="30">
        <f t="shared" si="11"/>
        <v>5</v>
      </c>
      <c r="AF11" s="34">
        <f t="shared" si="11"/>
        <v>5</v>
      </c>
      <c r="AG11" s="34">
        <f t="shared" si="11"/>
        <v>5</v>
      </c>
      <c r="AH11" s="34">
        <f t="shared" si="11"/>
        <v>5</v>
      </c>
      <c r="AI11" s="30">
        <f t="shared" si="11"/>
        <v>5</v>
      </c>
      <c r="AJ11" s="30">
        <f t="shared" si="11"/>
        <v>5</v>
      </c>
      <c r="AK11" s="30">
        <f t="shared" si="11"/>
        <v>5</v>
      </c>
      <c r="AL11" s="34">
        <f t="shared" si="11"/>
        <v>2</v>
      </c>
      <c r="AM11" s="34">
        <f t="shared" si="11"/>
        <v>5</v>
      </c>
      <c r="AN11" s="34">
        <f t="shared" si="11"/>
        <v>5</v>
      </c>
      <c r="AO11" s="30">
        <f t="shared" si="11"/>
        <v>5</v>
      </c>
      <c r="AP11" s="30">
        <f t="shared" si="11"/>
        <v>5</v>
      </c>
      <c r="AQ11" s="30">
        <f t="shared" si="11"/>
        <v>5</v>
      </c>
      <c r="AR11" s="34">
        <f t="shared" si="11"/>
        <v>5</v>
      </c>
      <c r="AS11" s="34">
        <f t="shared" si="11"/>
        <v>5</v>
      </c>
      <c r="AT11" s="34">
        <f t="shared" si="11"/>
        <v>5</v>
      </c>
      <c r="AU11" s="30">
        <f t="shared" si="11"/>
        <v>5</v>
      </c>
      <c r="AV11" s="30">
        <f t="shared" si="11"/>
        <v>2</v>
      </c>
      <c r="AW11" s="30">
        <f t="shared" si="11"/>
        <v>5</v>
      </c>
      <c r="AX11" s="35">
        <f t="shared" si="3"/>
        <v>114</v>
      </c>
    </row>
    <row r="12">
      <c r="A12" s="36" t="s">
        <v>59</v>
      </c>
      <c r="B12" s="12" t="s">
        <v>59</v>
      </c>
      <c r="C12" s="12" t="s">
        <v>59</v>
      </c>
      <c r="D12" s="12" t="s">
        <v>58</v>
      </c>
      <c r="E12" s="12" t="s">
        <v>58</v>
      </c>
      <c r="F12" s="12" t="s">
        <v>59</v>
      </c>
      <c r="G12" s="12" t="s">
        <v>58</v>
      </c>
      <c r="H12" s="12" t="s">
        <v>59</v>
      </c>
      <c r="I12" s="12" t="s">
        <v>58</v>
      </c>
      <c r="J12" s="12" t="s">
        <v>58</v>
      </c>
      <c r="K12" s="12" t="s">
        <v>59</v>
      </c>
      <c r="L12" s="12" t="s">
        <v>58</v>
      </c>
      <c r="M12" s="12" t="s">
        <v>59</v>
      </c>
      <c r="N12" s="12" t="s">
        <v>59</v>
      </c>
      <c r="O12" s="12" t="s">
        <v>59</v>
      </c>
      <c r="P12" s="12" t="s">
        <v>58</v>
      </c>
      <c r="Q12" s="12" t="s">
        <v>58</v>
      </c>
      <c r="R12" s="12" t="s">
        <v>58</v>
      </c>
      <c r="S12" s="12" t="s">
        <v>59</v>
      </c>
      <c r="T12" s="12" t="s">
        <v>59</v>
      </c>
      <c r="U12" s="12" t="s">
        <v>59</v>
      </c>
      <c r="V12" s="12" t="s">
        <v>59</v>
      </c>
      <c r="W12" s="12" t="s">
        <v>58</v>
      </c>
      <c r="X12" s="13" t="s">
        <v>58</v>
      </c>
      <c r="Z12" s="28">
        <f t="shared" ref="Z12:AW12" si="12">IF(A12="STS",1,IF(A12="TS",2,IF(A12="ATS",3,IF(A12="AS",4,IF(A12="S",5,IF(A12="SS",6,))))))</f>
        <v>6</v>
      </c>
      <c r="AA12" s="29">
        <f t="shared" si="12"/>
        <v>6</v>
      </c>
      <c r="AB12" s="29">
        <f t="shared" si="12"/>
        <v>6</v>
      </c>
      <c r="AC12" s="30">
        <f t="shared" si="12"/>
        <v>5</v>
      </c>
      <c r="AD12" s="30">
        <f t="shared" si="12"/>
        <v>5</v>
      </c>
      <c r="AE12" s="30">
        <f t="shared" si="12"/>
        <v>6</v>
      </c>
      <c r="AF12" s="29">
        <f t="shared" si="12"/>
        <v>5</v>
      </c>
      <c r="AG12" s="29">
        <f t="shared" si="12"/>
        <v>6</v>
      </c>
      <c r="AH12" s="29">
        <f t="shared" si="12"/>
        <v>5</v>
      </c>
      <c r="AI12" s="30">
        <f t="shared" si="12"/>
        <v>5</v>
      </c>
      <c r="AJ12" s="30">
        <f t="shared" si="12"/>
        <v>6</v>
      </c>
      <c r="AK12" s="30">
        <f t="shared" si="12"/>
        <v>5</v>
      </c>
      <c r="AL12" s="29">
        <f t="shared" si="12"/>
        <v>6</v>
      </c>
      <c r="AM12" s="29">
        <f t="shared" si="12"/>
        <v>6</v>
      </c>
      <c r="AN12" s="29">
        <f t="shared" si="12"/>
        <v>6</v>
      </c>
      <c r="AO12" s="30">
        <f t="shared" si="12"/>
        <v>5</v>
      </c>
      <c r="AP12" s="30">
        <f t="shared" si="12"/>
        <v>5</v>
      </c>
      <c r="AQ12" s="30">
        <f t="shared" si="12"/>
        <v>5</v>
      </c>
      <c r="AR12" s="29">
        <f t="shared" si="12"/>
        <v>6</v>
      </c>
      <c r="AS12" s="29">
        <f t="shared" si="12"/>
        <v>6</v>
      </c>
      <c r="AT12" s="29">
        <f t="shared" si="12"/>
        <v>6</v>
      </c>
      <c r="AU12" s="30">
        <f t="shared" si="12"/>
        <v>6</v>
      </c>
      <c r="AV12" s="30">
        <f t="shared" si="12"/>
        <v>5</v>
      </c>
      <c r="AW12" s="30">
        <f t="shared" si="12"/>
        <v>5</v>
      </c>
      <c r="AX12" s="31">
        <f t="shared" si="3"/>
        <v>133</v>
      </c>
    </row>
    <row r="13">
      <c r="A13" s="37" t="s">
        <v>58</v>
      </c>
      <c r="B13" s="15" t="s">
        <v>58</v>
      </c>
      <c r="C13" s="15" t="s">
        <v>58</v>
      </c>
      <c r="D13" s="15" t="s">
        <v>59</v>
      </c>
      <c r="E13" s="15" t="s">
        <v>59</v>
      </c>
      <c r="F13" s="15" t="s">
        <v>58</v>
      </c>
      <c r="G13" s="15" t="s">
        <v>60</v>
      </c>
      <c r="H13" s="15" t="s">
        <v>58</v>
      </c>
      <c r="I13" s="15" t="s">
        <v>58</v>
      </c>
      <c r="J13" s="15" t="s">
        <v>58</v>
      </c>
      <c r="K13" s="15" t="s">
        <v>59</v>
      </c>
      <c r="L13" s="15" t="s">
        <v>59</v>
      </c>
      <c r="M13" s="15" t="s">
        <v>58</v>
      </c>
      <c r="N13" s="15" t="s">
        <v>59</v>
      </c>
      <c r="O13" s="15" t="s">
        <v>58</v>
      </c>
      <c r="P13" s="15" t="s">
        <v>59</v>
      </c>
      <c r="Q13" s="15" t="s">
        <v>58</v>
      </c>
      <c r="R13" s="15" t="s">
        <v>60</v>
      </c>
      <c r="S13" s="15" t="s">
        <v>59</v>
      </c>
      <c r="T13" s="15" t="s">
        <v>58</v>
      </c>
      <c r="U13" s="15" t="s">
        <v>59</v>
      </c>
      <c r="V13" s="15" t="s">
        <v>59</v>
      </c>
      <c r="W13" s="15" t="s">
        <v>59</v>
      </c>
      <c r="X13" s="16" t="s">
        <v>59</v>
      </c>
      <c r="Z13" s="33">
        <f t="shared" ref="Z13:AW13" si="13">IF(A13="STS",1,IF(A13="TS",2,IF(A13="ATS",3,IF(A13="AS",4,IF(A13="S",5,IF(A13="SS",6,))))))</f>
        <v>5</v>
      </c>
      <c r="AA13" s="34">
        <f t="shared" si="13"/>
        <v>5</v>
      </c>
      <c r="AB13" s="34">
        <f t="shared" si="13"/>
        <v>5</v>
      </c>
      <c r="AC13" s="30">
        <f t="shared" si="13"/>
        <v>6</v>
      </c>
      <c r="AD13" s="30">
        <f t="shared" si="13"/>
        <v>6</v>
      </c>
      <c r="AE13" s="30">
        <f t="shared" si="13"/>
        <v>5</v>
      </c>
      <c r="AF13" s="34">
        <f t="shared" si="13"/>
        <v>4</v>
      </c>
      <c r="AG13" s="34">
        <f t="shared" si="13"/>
        <v>5</v>
      </c>
      <c r="AH13" s="34">
        <f t="shared" si="13"/>
        <v>5</v>
      </c>
      <c r="AI13" s="30">
        <f t="shared" si="13"/>
        <v>5</v>
      </c>
      <c r="AJ13" s="30">
        <f t="shared" si="13"/>
        <v>6</v>
      </c>
      <c r="AK13" s="30">
        <f t="shared" si="13"/>
        <v>6</v>
      </c>
      <c r="AL13" s="34">
        <f t="shared" si="13"/>
        <v>5</v>
      </c>
      <c r="AM13" s="34">
        <f t="shared" si="13"/>
        <v>6</v>
      </c>
      <c r="AN13" s="34">
        <f t="shared" si="13"/>
        <v>5</v>
      </c>
      <c r="AO13" s="30">
        <f t="shared" si="13"/>
        <v>6</v>
      </c>
      <c r="AP13" s="30">
        <f t="shared" si="13"/>
        <v>5</v>
      </c>
      <c r="AQ13" s="30">
        <f t="shared" si="13"/>
        <v>4</v>
      </c>
      <c r="AR13" s="34">
        <f t="shared" si="13"/>
        <v>6</v>
      </c>
      <c r="AS13" s="34">
        <f t="shared" si="13"/>
        <v>5</v>
      </c>
      <c r="AT13" s="34">
        <f t="shared" si="13"/>
        <v>6</v>
      </c>
      <c r="AU13" s="30">
        <f t="shared" si="13"/>
        <v>6</v>
      </c>
      <c r="AV13" s="30">
        <f t="shared" si="13"/>
        <v>6</v>
      </c>
      <c r="AW13" s="30">
        <f t="shared" si="13"/>
        <v>6</v>
      </c>
      <c r="AX13" s="35">
        <f t="shared" si="3"/>
        <v>129</v>
      </c>
    </row>
    <row r="14">
      <c r="A14" s="36" t="s">
        <v>58</v>
      </c>
      <c r="B14" s="12" t="s">
        <v>58</v>
      </c>
      <c r="C14" s="12" t="s">
        <v>59</v>
      </c>
      <c r="D14" s="12" t="s">
        <v>59</v>
      </c>
      <c r="E14" s="12" t="s">
        <v>58</v>
      </c>
      <c r="F14" s="12" t="s">
        <v>59</v>
      </c>
      <c r="G14" s="12" t="s">
        <v>58</v>
      </c>
      <c r="H14" s="12" t="s">
        <v>58</v>
      </c>
      <c r="I14" s="12" t="s">
        <v>58</v>
      </c>
      <c r="J14" s="12" t="s">
        <v>59</v>
      </c>
      <c r="K14" s="12" t="s">
        <v>58</v>
      </c>
      <c r="L14" s="12" t="s">
        <v>58</v>
      </c>
      <c r="M14" s="12" t="s">
        <v>58</v>
      </c>
      <c r="N14" s="12" t="s">
        <v>59</v>
      </c>
      <c r="O14" s="12" t="s">
        <v>59</v>
      </c>
      <c r="P14" s="12" t="s">
        <v>58</v>
      </c>
      <c r="Q14" s="12" t="s">
        <v>59</v>
      </c>
      <c r="R14" s="12" t="s">
        <v>58</v>
      </c>
      <c r="S14" s="12" t="s">
        <v>58</v>
      </c>
      <c r="T14" s="12" t="s">
        <v>58</v>
      </c>
      <c r="U14" s="12" t="s">
        <v>58</v>
      </c>
      <c r="V14" s="12" t="s">
        <v>58</v>
      </c>
      <c r="W14" s="12" t="s">
        <v>59</v>
      </c>
      <c r="X14" s="13" t="s">
        <v>58</v>
      </c>
      <c r="Z14" s="28">
        <f t="shared" ref="Z14:AW14" si="14">IF(A14="STS",1,IF(A14="TS",2,IF(A14="ATS",3,IF(A14="AS",4,IF(A14="S",5,IF(A14="SS",6,))))))</f>
        <v>5</v>
      </c>
      <c r="AA14" s="29">
        <f t="shared" si="14"/>
        <v>5</v>
      </c>
      <c r="AB14" s="29">
        <f t="shared" si="14"/>
        <v>6</v>
      </c>
      <c r="AC14" s="30">
        <f t="shared" si="14"/>
        <v>6</v>
      </c>
      <c r="AD14" s="30">
        <f t="shared" si="14"/>
        <v>5</v>
      </c>
      <c r="AE14" s="30">
        <f t="shared" si="14"/>
        <v>6</v>
      </c>
      <c r="AF14" s="29">
        <f t="shared" si="14"/>
        <v>5</v>
      </c>
      <c r="AG14" s="29">
        <f t="shared" si="14"/>
        <v>5</v>
      </c>
      <c r="AH14" s="29">
        <f t="shared" si="14"/>
        <v>5</v>
      </c>
      <c r="AI14" s="30">
        <f t="shared" si="14"/>
        <v>6</v>
      </c>
      <c r="AJ14" s="30">
        <f t="shared" si="14"/>
        <v>5</v>
      </c>
      <c r="AK14" s="30">
        <f t="shared" si="14"/>
        <v>5</v>
      </c>
      <c r="AL14" s="29">
        <f t="shared" si="14"/>
        <v>5</v>
      </c>
      <c r="AM14" s="29">
        <f t="shared" si="14"/>
        <v>6</v>
      </c>
      <c r="AN14" s="29">
        <f t="shared" si="14"/>
        <v>6</v>
      </c>
      <c r="AO14" s="30">
        <f t="shared" si="14"/>
        <v>5</v>
      </c>
      <c r="AP14" s="30">
        <f t="shared" si="14"/>
        <v>6</v>
      </c>
      <c r="AQ14" s="30">
        <f t="shared" si="14"/>
        <v>5</v>
      </c>
      <c r="AR14" s="29">
        <f t="shared" si="14"/>
        <v>5</v>
      </c>
      <c r="AS14" s="29">
        <f t="shared" si="14"/>
        <v>5</v>
      </c>
      <c r="AT14" s="29">
        <f t="shared" si="14"/>
        <v>5</v>
      </c>
      <c r="AU14" s="30">
        <f t="shared" si="14"/>
        <v>5</v>
      </c>
      <c r="AV14" s="30">
        <f t="shared" si="14"/>
        <v>6</v>
      </c>
      <c r="AW14" s="30">
        <f t="shared" si="14"/>
        <v>5</v>
      </c>
      <c r="AX14" s="31">
        <f t="shared" si="3"/>
        <v>128</v>
      </c>
    </row>
    <row r="15">
      <c r="A15" s="37" t="s">
        <v>58</v>
      </c>
      <c r="B15" s="15" t="s">
        <v>59</v>
      </c>
      <c r="C15" s="15" t="s">
        <v>59</v>
      </c>
      <c r="D15" s="15" t="s">
        <v>59</v>
      </c>
      <c r="E15" s="15" t="s">
        <v>58</v>
      </c>
      <c r="F15" s="15" t="s">
        <v>58</v>
      </c>
      <c r="G15" s="15" t="s">
        <v>59</v>
      </c>
      <c r="H15" s="15" t="s">
        <v>59</v>
      </c>
      <c r="I15" s="15" t="s">
        <v>58</v>
      </c>
      <c r="J15" s="15" t="s">
        <v>59</v>
      </c>
      <c r="K15" s="15" t="s">
        <v>58</v>
      </c>
      <c r="L15" s="15" t="s">
        <v>58</v>
      </c>
      <c r="M15" s="15" t="s">
        <v>58</v>
      </c>
      <c r="N15" s="15" t="s">
        <v>58</v>
      </c>
      <c r="O15" s="15" t="s">
        <v>59</v>
      </c>
      <c r="P15" s="15" t="s">
        <v>58</v>
      </c>
      <c r="Q15" s="15" t="s">
        <v>58</v>
      </c>
      <c r="R15" s="15" t="s">
        <v>59</v>
      </c>
      <c r="S15" s="15" t="s">
        <v>59</v>
      </c>
      <c r="T15" s="15" t="s">
        <v>59</v>
      </c>
      <c r="U15" s="15" t="s">
        <v>58</v>
      </c>
      <c r="V15" s="15" t="s">
        <v>58</v>
      </c>
      <c r="W15" s="15" t="s">
        <v>58</v>
      </c>
      <c r="X15" s="16" t="s">
        <v>59</v>
      </c>
      <c r="Z15" s="33">
        <f t="shared" ref="Z15:AW15" si="15">IF(A15="STS",1,IF(A15="TS",2,IF(A15="ATS",3,IF(A15="AS",4,IF(A15="S",5,IF(A15="SS",6,))))))</f>
        <v>5</v>
      </c>
      <c r="AA15" s="34">
        <f t="shared" si="15"/>
        <v>6</v>
      </c>
      <c r="AB15" s="34">
        <f t="shared" si="15"/>
        <v>6</v>
      </c>
      <c r="AC15" s="30">
        <f t="shared" si="15"/>
        <v>6</v>
      </c>
      <c r="AD15" s="30">
        <f t="shared" si="15"/>
        <v>5</v>
      </c>
      <c r="AE15" s="30">
        <f t="shared" si="15"/>
        <v>5</v>
      </c>
      <c r="AF15" s="34">
        <f t="shared" si="15"/>
        <v>6</v>
      </c>
      <c r="AG15" s="34">
        <f t="shared" si="15"/>
        <v>6</v>
      </c>
      <c r="AH15" s="34">
        <f t="shared" si="15"/>
        <v>5</v>
      </c>
      <c r="AI15" s="30">
        <f t="shared" si="15"/>
        <v>6</v>
      </c>
      <c r="AJ15" s="30">
        <f t="shared" si="15"/>
        <v>5</v>
      </c>
      <c r="AK15" s="30">
        <f t="shared" si="15"/>
        <v>5</v>
      </c>
      <c r="AL15" s="34">
        <f t="shared" si="15"/>
        <v>5</v>
      </c>
      <c r="AM15" s="34">
        <f t="shared" si="15"/>
        <v>5</v>
      </c>
      <c r="AN15" s="34">
        <f t="shared" si="15"/>
        <v>6</v>
      </c>
      <c r="AO15" s="30">
        <f t="shared" si="15"/>
        <v>5</v>
      </c>
      <c r="AP15" s="30">
        <f t="shared" si="15"/>
        <v>5</v>
      </c>
      <c r="AQ15" s="30">
        <f t="shared" si="15"/>
        <v>6</v>
      </c>
      <c r="AR15" s="34">
        <f t="shared" si="15"/>
        <v>6</v>
      </c>
      <c r="AS15" s="34">
        <f t="shared" si="15"/>
        <v>6</v>
      </c>
      <c r="AT15" s="34">
        <f t="shared" si="15"/>
        <v>5</v>
      </c>
      <c r="AU15" s="30">
        <f t="shared" si="15"/>
        <v>5</v>
      </c>
      <c r="AV15" s="30">
        <f t="shared" si="15"/>
        <v>5</v>
      </c>
      <c r="AW15" s="30">
        <f t="shared" si="15"/>
        <v>6</v>
      </c>
      <c r="AX15" s="35">
        <f t="shared" si="3"/>
        <v>131</v>
      </c>
    </row>
    <row r="16">
      <c r="A16" s="36" t="s">
        <v>58</v>
      </c>
      <c r="B16" s="12" t="s">
        <v>58</v>
      </c>
      <c r="C16" s="12" t="s">
        <v>58</v>
      </c>
      <c r="D16" s="12" t="s">
        <v>58</v>
      </c>
      <c r="E16" s="12" t="s">
        <v>58</v>
      </c>
      <c r="F16" s="12" t="s">
        <v>58</v>
      </c>
      <c r="G16" s="12" t="s">
        <v>58</v>
      </c>
      <c r="H16" s="12" t="s">
        <v>59</v>
      </c>
      <c r="I16" s="12" t="s">
        <v>58</v>
      </c>
      <c r="J16" s="12" t="s">
        <v>58</v>
      </c>
      <c r="K16" s="12" t="s">
        <v>58</v>
      </c>
      <c r="L16" s="12" t="s">
        <v>58</v>
      </c>
      <c r="M16" s="12" t="s">
        <v>58</v>
      </c>
      <c r="N16" s="12" t="s">
        <v>58</v>
      </c>
      <c r="O16" s="12" t="s">
        <v>58</v>
      </c>
      <c r="P16" s="12" t="s">
        <v>58</v>
      </c>
      <c r="Q16" s="12" t="s">
        <v>59</v>
      </c>
      <c r="R16" s="12" t="s">
        <v>59</v>
      </c>
      <c r="S16" s="12" t="s">
        <v>60</v>
      </c>
      <c r="T16" s="12" t="s">
        <v>59</v>
      </c>
      <c r="U16" s="12" t="s">
        <v>58</v>
      </c>
      <c r="V16" s="12" t="s">
        <v>58</v>
      </c>
      <c r="W16" s="12" t="s">
        <v>58</v>
      </c>
      <c r="X16" s="13" t="s">
        <v>58</v>
      </c>
      <c r="Z16" s="28">
        <f t="shared" ref="Z16:AW16" si="16">IF(A16="STS",1,IF(A16="TS",2,IF(A16="ATS",3,IF(A16="AS",4,IF(A16="S",5,IF(A16="SS",6,))))))</f>
        <v>5</v>
      </c>
      <c r="AA16" s="29">
        <f t="shared" si="16"/>
        <v>5</v>
      </c>
      <c r="AB16" s="29">
        <f t="shared" si="16"/>
        <v>5</v>
      </c>
      <c r="AC16" s="30">
        <f t="shared" si="16"/>
        <v>5</v>
      </c>
      <c r="AD16" s="30">
        <f t="shared" si="16"/>
        <v>5</v>
      </c>
      <c r="AE16" s="30">
        <f t="shared" si="16"/>
        <v>5</v>
      </c>
      <c r="AF16" s="29">
        <f t="shared" si="16"/>
        <v>5</v>
      </c>
      <c r="AG16" s="29">
        <f t="shared" si="16"/>
        <v>6</v>
      </c>
      <c r="AH16" s="29">
        <f t="shared" si="16"/>
        <v>5</v>
      </c>
      <c r="AI16" s="30">
        <f t="shared" si="16"/>
        <v>5</v>
      </c>
      <c r="AJ16" s="30">
        <f t="shared" si="16"/>
        <v>5</v>
      </c>
      <c r="AK16" s="30">
        <f t="shared" si="16"/>
        <v>5</v>
      </c>
      <c r="AL16" s="29">
        <f t="shared" si="16"/>
        <v>5</v>
      </c>
      <c r="AM16" s="29">
        <f t="shared" si="16"/>
        <v>5</v>
      </c>
      <c r="AN16" s="29">
        <f t="shared" si="16"/>
        <v>5</v>
      </c>
      <c r="AO16" s="30">
        <f t="shared" si="16"/>
        <v>5</v>
      </c>
      <c r="AP16" s="30">
        <f t="shared" si="16"/>
        <v>6</v>
      </c>
      <c r="AQ16" s="30">
        <f t="shared" si="16"/>
        <v>6</v>
      </c>
      <c r="AR16" s="29">
        <f t="shared" si="16"/>
        <v>4</v>
      </c>
      <c r="AS16" s="29">
        <f t="shared" si="16"/>
        <v>6</v>
      </c>
      <c r="AT16" s="29">
        <f t="shared" si="16"/>
        <v>5</v>
      </c>
      <c r="AU16" s="30">
        <f t="shared" si="16"/>
        <v>5</v>
      </c>
      <c r="AV16" s="30">
        <f t="shared" si="16"/>
        <v>5</v>
      </c>
      <c r="AW16" s="30">
        <f t="shared" si="16"/>
        <v>5</v>
      </c>
      <c r="AX16" s="31">
        <f t="shared" si="3"/>
        <v>123</v>
      </c>
    </row>
    <row r="17">
      <c r="A17" s="37" t="s">
        <v>59</v>
      </c>
      <c r="B17" s="15" t="s">
        <v>59</v>
      </c>
      <c r="C17" s="15" t="s">
        <v>59</v>
      </c>
      <c r="D17" s="15" t="s">
        <v>59</v>
      </c>
      <c r="E17" s="15" t="s">
        <v>59</v>
      </c>
      <c r="F17" s="15" t="s">
        <v>58</v>
      </c>
      <c r="G17" s="15" t="s">
        <v>60</v>
      </c>
      <c r="H17" s="15" t="s">
        <v>60</v>
      </c>
      <c r="I17" s="15" t="s">
        <v>58</v>
      </c>
      <c r="J17" s="15" t="s">
        <v>59</v>
      </c>
      <c r="K17" s="15" t="s">
        <v>59</v>
      </c>
      <c r="L17" s="15" t="s">
        <v>59</v>
      </c>
      <c r="M17" s="15" t="s">
        <v>58</v>
      </c>
      <c r="N17" s="15" t="s">
        <v>58</v>
      </c>
      <c r="O17" s="15" t="s">
        <v>59</v>
      </c>
      <c r="P17" s="15" t="s">
        <v>58</v>
      </c>
      <c r="Q17" s="15" t="s">
        <v>58</v>
      </c>
      <c r="R17" s="15" t="s">
        <v>58</v>
      </c>
      <c r="S17" s="15" t="s">
        <v>59</v>
      </c>
      <c r="T17" s="15" t="s">
        <v>59</v>
      </c>
      <c r="U17" s="15" t="s">
        <v>59</v>
      </c>
      <c r="V17" s="15" t="s">
        <v>59</v>
      </c>
      <c r="W17" s="15" t="s">
        <v>59</v>
      </c>
      <c r="X17" s="16" t="s">
        <v>58</v>
      </c>
      <c r="Z17" s="33">
        <f t="shared" ref="Z17:AW17" si="17">IF(A17="STS",1,IF(A17="TS",2,IF(A17="ATS",3,IF(A17="AS",4,IF(A17="S",5,IF(A17="SS",6,))))))</f>
        <v>6</v>
      </c>
      <c r="AA17" s="34">
        <f t="shared" si="17"/>
        <v>6</v>
      </c>
      <c r="AB17" s="34">
        <f t="shared" si="17"/>
        <v>6</v>
      </c>
      <c r="AC17" s="30">
        <f t="shared" si="17"/>
        <v>6</v>
      </c>
      <c r="AD17" s="30">
        <f t="shared" si="17"/>
        <v>6</v>
      </c>
      <c r="AE17" s="30">
        <f t="shared" si="17"/>
        <v>5</v>
      </c>
      <c r="AF17" s="34">
        <f t="shared" si="17"/>
        <v>4</v>
      </c>
      <c r="AG17" s="34">
        <f t="shared" si="17"/>
        <v>4</v>
      </c>
      <c r="AH17" s="34">
        <f t="shared" si="17"/>
        <v>5</v>
      </c>
      <c r="AI17" s="30">
        <f t="shared" si="17"/>
        <v>6</v>
      </c>
      <c r="AJ17" s="30">
        <f t="shared" si="17"/>
        <v>6</v>
      </c>
      <c r="AK17" s="30">
        <f t="shared" si="17"/>
        <v>6</v>
      </c>
      <c r="AL17" s="34">
        <f t="shared" si="17"/>
        <v>5</v>
      </c>
      <c r="AM17" s="34">
        <f t="shared" si="17"/>
        <v>5</v>
      </c>
      <c r="AN17" s="34">
        <f t="shared" si="17"/>
        <v>6</v>
      </c>
      <c r="AO17" s="30">
        <f t="shared" si="17"/>
        <v>5</v>
      </c>
      <c r="AP17" s="30">
        <f t="shared" si="17"/>
        <v>5</v>
      </c>
      <c r="AQ17" s="30">
        <f t="shared" si="17"/>
        <v>5</v>
      </c>
      <c r="AR17" s="34">
        <f t="shared" si="17"/>
        <v>6</v>
      </c>
      <c r="AS17" s="34">
        <f t="shared" si="17"/>
        <v>6</v>
      </c>
      <c r="AT17" s="34">
        <f t="shared" si="17"/>
        <v>6</v>
      </c>
      <c r="AU17" s="30">
        <f t="shared" si="17"/>
        <v>6</v>
      </c>
      <c r="AV17" s="30">
        <f t="shared" si="17"/>
        <v>6</v>
      </c>
      <c r="AW17" s="30">
        <f t="shared" si="17"/>
        <v>5</v>
      </c>
      <c r="AX17" s="35">
        <f t="shared" si="3"/>
        <v>132</v>
      </c>
    </row>
    <row r="18">
      <c r="A18" s="36" t="s">
        <v>58</v>
      </c>
      <c r="B18" s="12" t="s">
        <v>59</v>
      </c>
      <c r="C18" s="12" t="s">
        <v>59</v>
      </c>
      <c r="D18" s="12" t="s">
        <v>59</v>
      </c>
      <c r="E18" s="12" t="s">
        <v>59</v>
      </c>
      <c r="F18" s="12" t="s">
        <v>59</v>
      </c>
      <c r="G18" s="12" t="s">
        <v>59</v>
      </c>
      <c r="H18" s="12" t="s">
        <v>59</v>
      </c>
      <c r="I18" s="12" t="s">
        <v>59</v>
      </c>
      <c r="J18" s="12" t="s">
        <v>59</v>
      </c>
      <c r="K18" s="12" t="s">
        <v>58</v>
      </c>
      <c r="L18" s="12" t="s">
        <v>58</v>
      </c>
      <c r="M18" s="12" t="s">
        <v>59</v>
      </c>
      <c r="N18" s="12" t="s">
        <v>58</v>
      </c>
      <c r="O18" s="12" t="s">
        <v>59</v>
      </c>
      <c r="P18" s="12" t="s">
        <v>60</v>
      </c>
      <c r="Q18" s="12" t="s">
        <v>58</v>
      </c>
      <c r="R18" s="12" t="s">
        <v>58</v>
      </c>
      <c r="S18" s="12" t="s">
        <v>58</v>
      </c>
      <c r="T18" s="12" t="s">
        <v>59</v>
      </c>
      <c r="U18" s="12" t="s">
        <v>59</v>
      </c>
      <c r="V18" s="12" t="s">
        <v>58</v>
      </c>
      <c r="W18" s="12" t="s">
        <v>58</v>
      </c>
      <c r="X18" s="13" t="s">
        <v>58</v>
      </c>
      <c r="Z18" s="28">
        <f t="shared" ref="Z18:AW18" si="18">IF(A18="STS",1,IF(A18="TS",2,IF(A18="ATS",3,IF(A18="AS",4,IF(A18="S",5,IF(A18="SS",6,))))))</f>
        <v>5</v>
      </c>
      <c r="AA18" s="29">
        <f t="shared" si="18"/>
        <v>6</v>
      </c>
      <c r="AB18" s="29">
        <f t="shared" si="18"/>
        <v>6</v>
      </c>
      <c r="AC18" s="30">
        <f t="shared" si="18"/>
        <v>6</v>
      </c>
      <c r="AD18" s="30">
        <f t="shared" si="18"/>
        <v>6</v>
      </c>
      <c r="AE18" s="30">
        <f t="shared" si="18"/>
        <v>6</v>
      </c>
      <c r="AF18" s="29">
        <f t="shared" si="18"/>
        <v>6</v>
      </c>
      <c r="AG18" s="29">
        <f t="shared" si="18"/>
        <v>6</v>
      </c>
      <c r="AH18" s="29">
        <f t="shared" si="18"/>
        <v>6</v>
      </c>
      <c r="AI18" s="30">
        <f t="shared" si="18"/>
        <v>6</v>
      </c>
      <c r="AJ18" s="30">
        <f t="shared" si="18"/>
        <v>5</v>
      </c>
      <c r="AK18" s="30">
        <f t="shared" si="18"/>
        <v>5</v>
      </c>
      <c r="AL18" s="29">
        <f t="shared" si="18"/>
        <v>6</v>
      </c>
      <c r="AM18" s="29">
        <f t="shared" si="18"/>
        <v>5</v>
      </c>
      <c r="AN18" s="29">
        <f t="shared" si="18"/>
        <v>6</v>
      </c>
      <c r="AO18" s="30">
        <f t="shared" si="18"/>
        <v>4</v>
      </c>
      <c r="AP18" s="30">
        <f t="shared" si="18"/>
        <v>5</v>
      </c>
      <c r="AQ18" s="30">
        <f t="shared" si="18"/>
        <v>5</v>
      </c>
      <c r="AR18" s="29">
        <f t="shared" si="18"/>
        <v>5</v>
      </c>
      <c r="AS18" s="29">
        <f t="shared" si="18"/>
        <v>6</v>
      </c>
      <c r="AT18" s="29">
        <f t="shared" si="18"/>
        <v>6</v>
      </c>
      <c r="AU18" s="30">
        <f t="shared" si="18"/>
        <v>5</v>
      </c>
      <c r="AV18" s="30">
        <f t="shared" si="18"/>
        <v>5</v>
      </c>
      <c r="AW18" s="30">
        <f t="shared" si="18"/>
        <v>5</v>
      </c>
      <c r="AX18" s="31">
        <f t="shared" si="3"/>
        <v>132</v>
      </c>
    </row>
    <row r="19">
      <c r="A19" s="37" t="s">
        <v>58</v>
      </c>
      <c r="B19" s="15" t="s">
        <v>58</v>
      </c>
      <c r="C19" s="15" t="s">
        <v>59</v>
      </c>
      <c r="D19" s="15" t="s">
        <v>58</v>
      </c>
      <c r="E19" s="15" t="s">
        <v>60</v>
      </c>
      <c r="F19" s="15" t="s">
        <v>58</v>
      </c>
      <c r="G19" s="15" t="s">
        <v>60</v>
      </c>
      <c r="H19" s="15" t="s">
        <v>58</v>
      </c>
      <c r="I19" s="15" t="s">
        <v>58</v>
      </c>
      <c r="J19" s="15" t="s">
        <v>58</v>
      </c>
      <c r="K19" s="15" t="s">
        <v>58</v>
      </c>
      <c r="L19" s="15" t="s">
        <v>58</v>
      </c>
      <c r="M19" s="15" t="s">
        <v>58</v>
      </c>
      <c r="N19" s="15" t="s">
        <v>58</v>
      </c>
      <c r="O19" s="15" t="s">
        <v>58</v>
      </c>
      <c r="P19" s="15" t="s">
        <v>58</v>
      </c>
      <c r="Q19" s="15" t="s">
        <v>58</v>
      </c>
      <c r="R19" s="15" t="s">
        <v>59</v>
      </c>
      <c r="S19" s="15" t="s">
        <v>59</v>
      </c>
      <c r="T19" s="15" t="s">
        <v>59</v>
      </c>
      <c r="U19" s="15" t="s">
        <v>59</v>
      </c>
      <c r="V19" s="15" t="s">
        <v>59</v>
      </c>
      <c r="W19" s="15" t="s">
        <v>59</v>
      </c>
      <c r="X19" s="16" t="s">
        <v>60</v>
      </c>
      <c r="Z19" s="33">
        <f t="shared" ref="Z19:AW19" si="19">IF(A19="STS",1,IF(A19="TS",2,IF(A19="ATS",3,IF(A19="AS",4,IF(A19="S",5,IF(A19="SS",6,))))))</f>
        <v>5</v>
      </c>
      <c r="AA19" s="34">
        <f t="shared" si="19"/>
        <v>5</v>
      </c>
      <c r="AB19" s="34">
        <f t="shared" si="19"/>
        <v>6</v>
      </c>
      <c r="AC19" s="30">
        <f t="shared" si="19"/>
        <v>5</v>
      </c>
      <c r="AD19" s="30">
        <f t="shared" si="19"/>
        <v>4</v>
      </c>
      <c r="AE19" s="30">
        <f t="shared" si="19"/>
        <v>5</v>
      </c>
      <c r="AF19" s="34">
        <f t="shared" si="19"/>
        <v>4</v>
      </c>
      <c r="AG19" s="34">
        <f t="shared" si="19"/>
        <v>5</v>
      </c>
      <c r="AH19" s="34">
        <f t="shared" si="19"/>
        <v>5</v>
      </c>
      <c r="AI19" s="30">
        <f t="shared" si="19"/>
        <v>5</v>
      </c>
      <c r="AJ19" s="30">
        <f t="shared" si="19"/>
        <v>5</v>
      </c>
      <c r="AK19" s="30">
        <f t="shared" si="19"/>
        <v>5</v>
      </c>
      <c r="AL19" s="34">
        <f t="shared" si="19"/>
        <v>5</v>
      </c>
      <c r="AM19" s="34">
        <f t="shared" si="19"/>
        <v>5</v>
      </c>
      <c r="AN19" s="34">
        <f t="shared" si="19"/>
        <v>5</v>
      </c>
      <c r="AO19" s="30">
        <f t="shared" si="19"/>
        <v>5</v>
      </c>
      <c r="AP19" s="30">
        <f t="shared" si="19"/>
        <v>5</v>
      </c>
      <c r="AQ19" s="30">
        <f t="shared" si="19"/>
        <v>6</v>
      </c>
      <c r="AR19" s="34">
        <f t="shared" si="19"/>
        <v>6</v>
      </c>
      <c r="AS19" s="34">
        <f t="shared" si="19"/>
        <v>6</v>
      </c>
      <c r="AT19" s="34">
        <f t="shared" si="19"/>
        <v>6</v>
      </c>
      <c r="AU19" s="30">
        <f t="shared" si="19"/>
        <v>6</v>
      </c>
      <c r="AV19" s="30">
        <f t="shared" si="19"/>
        <v>6</v>
      </c>
      <c r="AW19" s="30">
        <f t="shared" si="19"/>
        <v>4</v>
      </c>
      <c r="AX19" s="35">
        <f t="shared" si="3"/>
        <v>124</v>
      </c>
    </row>
    <row r="20">
      <c r="A20" s="36" t="s">
        <v>58</v>
      </c>
      <c r="B20" s="12" t="s">
        <v>58</v>
      </c>
      <c r="C20" s="12" t="s">
        <v>58</v>
      </c>
      <c r="D20" s="12" t="s">
        <v>59</v>
      </c>
      <c r="E20" s="12" t="s">
        <v>59</v>
      </c>
      <c r="F20" s="12" t="s">
        <v>60</v>
      </c>
      <c r="G20" s="12" t="s">
        <v>58</v>
      </c>
      <c r="H20" s="12" t="s">
        <v>60</v>
      </c>
      <c r="I20" s="12" t="s">
        <v>58</v>
      </c>
      <c r="J20" s="12" t="s">
        <v>58</v>
      </c>
      <c r="K20" s="12" t="s">
        <v>60</v>
      </c>
      <c r="L20" s="12" t="s">
        <v>58</v>
      </c>
      <c r="M20" s="12" t="s">
        <v>60</v>
      </c>
      <c r="N20" s="12" t="s">
        <v>59</v>
      </c>
      <c r="O20" s="12" t="s">
        <v>59</v>
      </c>
      <c r="P20" s="12" t="s">
        <v>59</v>
      </c>
      <c r="Q20" s="12" t="s">
        <v>59</v>
      </c>
      <c r="R20" s="12" t="s">
        <v>59</v>
      </c>
      <c r="S20" s="12" t="s">
        <v>59</v>
      </c>
      <c r="T20" s="12" t="s">
        <v>59</v>
      </c>
      <c r="U20" s="12" t="s">
        <v>59</v>
      </c>
      <c r="V20" s="12" t="s">
        <v>58</v>
      </c>
      <c r="W20" s="12" t="s">
        <v>59</v>
      </c>
      <c r="X20" s="13" t="s">
        <v>59</v>
      </c>
      <c r="Z20" s="28">
        <f t="shared" ref="Z20:AW20" si="20">IF(A20="STS",1,IF(A20="TS",2,IF(A20="ATS",3,IF(A20="AS",4,IF(A20="S",5,IF(A20="SS",6,))))))</f>
        <v>5</v>
      </c>
      <c r="AA20" s="29">
        <f t="shared" si="20"/>
        <v>5</v>
      </c>
      <c r="AB20" s="29">
        <f t="shared" si="20"/>
        <v>5</v>
      </c>
      <c r="AC20" s="30">
        <f t="shared" si="20"/>
        <v>6</v>
      </c>
      <c r="AD20" s="30">
        <f t="shared" si="20"/>
        <v>6</v>
      </c>
      <c r="AE20" s="30">
        <f t="shared" si="20"/>
        <v>4</v>
      </c>
      <c r="AF20" s="29">
        <f t="shared" si="20"/>
        <v>5</v>
      </c>
      <c r="AG20" s="29">
        <f t="shared" si="20"/>
        <v>4</v>
      </c>
      <c r="AH20" s="29">
        <f t="shared" si="20"/>
        <v>5</v>
      </c>
      <c r="AI20" s="30">
        <f t="shared" si="20"/>
        <v>5</v>
      </c>
      <c r="AJ20" s="30">
        <f t="shared" si="20"/>
        <v>4</v>
      </c>
      <c r="AK20" s="30">
        <f t="shared" si="20"/>
        <v>5</v>
      </c>
      <c r="AL20" s="29">
        <f t="shared" si="20"/>
        <v>4</v>
      </c>
      <c r="AM20" s="29">
        <f t="shared" si="20"/>
        <v>6</v>
      </c>
      <c r="AN20" s="29">
        <f t="shared" si="20"/>
        <v>6</v>
      </c>
      <c r="AO20" s="30">
        <f t="shared" si="20"/>
        <v>6</v>
      </c>
      <c r="AP20" s="30">
        <f t="shared" si="20"/>
        <v>6</v>
      </c>
      <c r="AQ20" s="30">
        <f t="shared" si="20"/>
        <v>6</v>
      </c>
      <c r="AR20" s="29">
        <f t="shared" si="20"/>
        <v>6</v>
      </c>
      <c r="AS20" s="29">
        <f t="shared" si="20"/>
        <v>6</v>
      </c>
      <c r="AT20" s="29">
        <f t="shared" si="20"/>
        <v>6</v>
      </c>
      <c r="AU20" s="30">
        <f t="shared" si="20"/>
        <v>5</v>
      </c>
      <c r="AV20" s="30">
        <f t="shared" si="20"/>
        <v>6</v>
      </c>
      <c r="AW20" s="30">
        <f t="shared" si="20"/>
        <v>6</v>
      </c>
      <c r="AX20" s="31">
        <f t="shared" si="3"/>
        <v>128</v>
      </c>
    </row>
    <row r="21">
      <c r="A21" s="37" t="s">
        <v>58</v>
      </c>
      <c r="B21" s="15" t="s">
        <v>60</v>
      </c>
      <c r="C21" s="15" t="s">
        <v>59</v>
      </c>
      <c r="D21" s="15" t="s">
        <v>59</v>
      </c>
      <c r="E21" s="15" t="s">
        <v>59</v>
      </c>
      <c r="F21" s="15" t="s">
        <v>59</v>
      </c>
      <c r="G21" s="15" t="s">
        <v>58</v>
      </c>
      <c r="H21" s="15" t="s">
        <v>59</v>
      </c>
      <c r="I21" s="15" t="s">
        <v>58</v>
      </c>
      <c r="J21" s="15" t="s">
        <v>59</v>
      </c>
      <c r="K21" s="15" t="s">
        <v>58</v>
      </c>
      <c r="L21" s="15" t="s">
        <v>59</v>
      </c>
      <c r="M21" s="15" t="s">
        <v>58</v>
      </c>
      <c r="N21" s="15" t="s">
        <v>59</v>
      </c>
      <c r="O21" s="15" t="s">
        <v>58</v>
      </c>
      <c r="P21" s="15" t="s">
        <v>58</v>
      </c>
      <c r="Q21" s="15" t="s">
        <v>58</v>
      </c>
      <c r="R21" s="15" t="s">
        <v>58</v>
      </c>
      <c r="S21" s="15" t="s">
        <v>58</v>
      </c>
      <c r="T21" s="15" t="s">
        <v>58</v>
      </c>
      <c r="U21" s="15" t="s">
        <v>59</v>
      </c>
      <c r="V21" s="15" t="s">
        <v>58</v>
      </c>
      <c r="W21" s="15" t="s">
        <v>58</v>
      </c>
      <c r="X21" s="16" t="s">
        <v>58</v>
      </c>
      <c r="Z21" s="33">
        <f t="shared" ref="Z21:AW21" si="21">IF(A21="STS",1,IF(A21="TS",2,IF(A21="ATS",3,IF(A21="AS",4,IF(A21="S",5,IF(A21="SS",6,))))))</f>
        <v>5</v>
      </c>
      <c r="AA21" s="34">
        <f t="shared" si="21"/>
        <v>4</v>
      </c>
      <c r="AB21" s="34">
        <f t="shared" si="21"/>
        <v>6</v>
      </c>
      <c r="AC21" s="30">
        <f t="shared" si="21"/>
        <v>6</v>
      </c>
      <c r="AD21" s="30">
        <f t="shared" si="21"/>
        <v>6</v>
      </c>
      <c r="AE21" s="30">
        <f t="shared" si="21"/>
        <v>6</v>
      </c>
      <c r="AF21" s="34">
        <f t="shared" si="21"/>
        <v>5</v>
      </c>
      <c r="AG21" s="34">
        <f t="shared" si="21"/>
        <v>6</v>
      </c>
      <c r="AH21" s="34">
        <f t="shared" si="21"/>
        <v>5</v>
      </c>
      <c r="AI21" s="30">
        <f t="shared" si="21"/>
        <v>6</v>
      </c>
      <c r="AJ21" s="30">
        <f t="shared" si="21"/>
        <v>5</v>
      </c>
      <c r="AK21" s="30">
        <f t="shared" si="21"/>
        <v>6</v>
      </c>
      <c r="AL21" s="34">
        <f t="shared" si="21"/>
        <v>5</v>
      </c>
      <c r="AM21" s="34">
        <f t="shared" si="21"/>
        <v>6</v>
      </c>
      <c r="AN21" s="34">
        <f t="shared" si="21"/>
        <v>5</v>
      </c>
      <c r="AO21" s="30">
        <f t="shared" si="21"/>
        <v>5</v>
      </c>
      <c r="AP21" s="30">
        <f t="shared" si="21"/>
        <v>5</v>
      </c>
      <c r="AQ21" s="30">
        <f t="shared" si="21"/>
        <v>5</v>
      </c>
      <c r="AR21" s="34">
        <f t="shared" si="21"/>
        <v>5</v>
      </c>
      <c r="AS21" s="34">
        <f t="shared" si="21"/>
        <v>5</v>
      </c>
      <c r="AT21" s="34">
        <f t="shared" si="21"/>
        <v>6</v>
      </c>
      <c r="AU21" s="30">
        <f t="shared" si="21"/>
        <v>5</v>
      </c>
      <c r="AV21" s="30">
        <f t="shared" si="21"/>
        <v>5</v>
      </c>
      <c r="AW21" s="30">
        <f t="shared" si="21"/>
        <v>5</v>
      </c>
      <c r="AX21" s="35">
        <f t="shared" si="3"/>
        <v>128</v>
      </c>
    </row>
    <row r="22">
      <c r="A22" s="36" t="s">
        <v>58</v>
      </c>
      <c r="B22" s="12" t="s">
        <v>59</v>
      </c>
      <c r="C22" s="12" t="s">
        <v>58</v>
      </c>
      <c r="D22" s="12" t="s">
        <v>60</v>
      </c>
      <c r="E22" s="12" t="s">
        <v>58</v>
      </c>
      <c r="F22" s="12" t="s">
        <v>58</v>
      </c>
      <c r="G22" s="12" t="s">
        <v>58</v>
      </c>
      <c r="H22" s="12" t="s">
        <v>58</v>
      </c>
      <c r="I22" s="12" t="s">
        <v>58</v>
      </c>
      <c r="J22" s="12" t="s">
        <v>58</v>
      </c>
      <c r="K22" s="12" t="s">
        <v>59</v>
      </c>
      <c r="L22" s="12" t="s">
        <v>58</v>
      </c>
      <c r="M22" s="12" t="s">
        <v>58</v>
      </c>
      <c r="N22" s="12" t="s">
        <v>59</v>
      </c>
      <c r="O22" s="12" t="s">
        <v>59</v>
      </c>
      <c r="P22" s="12" t="s">
        <v>59</v>
      </c>
      <c r="Q22" s="12" t="s">
        <v>60</v>
      </c>
      <c r="R22" s="12" t="s">
        <v>60</v>
      </c>
      <c r="S22" s="12" t="s">
        <v>59</v>
      </c>
      <c r="T22" s="12" t="s">
        <v>59</v>
      </c>
      <c r="U22" s="12" t="s">
        <v>58</v>
      </c>
      <c r="V22" s="12" t="s">
        <v>58</v>
      </c>
      <c r="W22" s="12" t="s">
        <v>58</v>
      </c>
      <c r="X22" s="13" t="s">
        <v>58</v>
      </c>
      <c r="Z22" s="28">
        <f t="shared" ref="Z22:AW22" si="22">IF(A22="STS",1,IF(A22="TS",2,IF(A22="ATS",3,IF(A22="AS",4,IF(A22="S",5,IF(A22="SS",6,))))))</f>
        <v>5</v>
      </c>
      <c r="AA22" s="29">
        <f t="shared" si="22"/>
        <v>6</v>
      </c>
      <c r="AB22" s="29">
        <f t="shared" si="22"/>
        <v>5</v>
      </c>
      <c r="AC22" s="30">
        <f t="shared" si="22"/>
        <v>4</v>
      </c>
      <c r="AD22" s="30">
        <f t="shared" si="22"/>
        <v>5</v>
      </c>
      <c r="AE22" s="30">
        <f t="shared" si="22"/>
        <v>5</v>
      </c>
      <c r="AF22" s="29">
        <f t="shared" si="22"/>
        <v>5</v>
      </c>
      <c r="AG22" s="29">
        <f t="shared" si="22"/>
        <v>5</v>
      </c>
      <c r="AH22" s="29">
        <f t="shared" si="22"/>
        <v>5</v>
      </c>
      <c r="AI22" s="30">
        <f t="shared" si="22"/>
        <v>5</v>
      </c>
      <c r="AJ22" s="30">
        <f t="shared" si="22"/>
        <v>6</v>
      </c>
      <c r="AK22" s="30">
        <f t="shared" si="22"/>
        <v>5</v>
      </c>
      <c r="AL22" s="29">
        <f t="shared" si="22"/>
        <v>5</v>
      </c>
      <c r="AM22" s="29">
        <f t="shared" si="22"/>
        <v>6</v>
      </c>
      <c r="AN22" s="29">
        <f t="shared" si="22"/>
        <v>6</v>
      </c>
      <c r="AO22" s="30">
        <f t="shared" si="22"/>
        <v>6</v>
      </c>
      <c r="AP22" s="30">
        <f t="shared" si="22"/>
        <v>4</v>
      </c>
      <c r="AQ22" s="30">
        <f t="shared" si="22"/>
        <v>4</v>
      </c>
      <c r="AR22" s="29">
        <f t="shared" si="22"/>
        <v>6</v>
      </c>
      <c r="AS22" s="29">
        <f t="shared" si="22"/>
        <v>6</v>
      </c>
      <c r="AT22" s="29">
        <f t="shared" si="22"/>
        <v>5</v>
      </c>
      <c r="AU22" s="30">
        <f t="shared" si="22"/>
        <v>5</v>
      </c>
      <c r="AV22" s="30">
        <f t="shared" si="22"/>
        <v>5</v>
      </c>
      <c r="AW22" s="30">
        <f t="shared" si="22"/>
        <v>5</v>
      </c>
      <c r="AX22" s="31">
        <f t="shared" si="3"/>
        <v>124</v>
      </c>
    </row>
    <row r="23">
      <c r="A23" s="37" t="s">
        <v>58</v>
      </c>
      <c r="B23" s="15" t="s">
        <v>60</v>
      </c>
      <c r="C23" s="15" t="s">
        <v>59</v>
      </c>
      <c r="D23" s="15" t="s">
        <v>59</v>
      </c>
      <c r="E23" s="15" t="s">
        <v>59</v>
      </c>
      <c r="F23" s="15" t="s">
        <v>58</v>
      </c>
      <c r="G23" s="15" t="s">
        <v>60</v>
      </c>
      <c r="H23" s="15" t="s">
        <v>60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59</v>
      </c>
      <c r="P23" s="15" t="s">
        <v>59</v>
      </c>
      <c r="Q23" s="15" t="s">
        <v>58</v>
      </c>
      <c r="R23" s="15" t="s">
        <v>58</v>
      </c>
      <c r="S23" s="15" t="s">
        <v>58</v>
      </c>
      <c r="T23" s="15" t="s">
        <v>59</v>
      </c>
      <c r="U23" s="15" t="s">
        <v>58</v>
      </c>
      <c r="V23" s="15" t="s">
        <v>58</v>
      </c>
      <c r="W23" s="15" t="s">
        <v>58</v>
      </c>
      <c r="X23" s="16" t="s">
        <v>58</v>
      </c>
      <c r="Z23" s="33">
        <f t="shared" ref="Z23:AW23" si="23">IF(A23="STS",1,IF(A23="TS",2,IF(A23="ATS",3,IF(A23="AS",4,IF(A23="S",5,IF(A23="SS",6,))))))</f>
        <v>5</v>
      </c>
      <c r="AA23" s="34">
        <f t="shared" si="23"/>
        <v>4</v>
      </c>
      <c r="AB23" s="34">
        <f t="shared" si="23"/>
        <v>6</v>
      </c>
      <c r="AC23" s="30">
        <f t="shared" si="23"/>
        <v>6</v>
      </c>
      <c r="AD23" s="30">
        <f t="shared" si="23"/>
        <v>6</v>
      </c>
      <c r="AE23" s="30">
        <f t="shared" si="23"/>
        <v>5</v>
      </c>
      <c r="AF23" s="34">
        <f t="shared" si="23"/>
        <v>4</v>
      </c>
      <c r="AG23" s="34">
        <f t="shared" si="23"/>
        <v>4</v>
      </c>
      <c r="AH23" s="34">
        <f t="shared" si="23"/>
        <v>5</v>
      </c>
      <c r="AI23" s="30">
        <f t="shared" si="23"/>
        <v>5</v>
      </c>
      <c r="AJ23" s="30">
        <f t="shared" si="23"/>
        <v>5</v>
      </c>
      <c r="AK23" s="30">
        <f t="shared" si="23"/>
        <v>5</v>
      </c>
      <c r="AL23" s="34">
        <f t="shared" si="23"/>
        <v>5</v>
      </c>
      <c r="AM23" s="34">
        <f t="shared" si="23"/>
        <v>5</v>
      </c>
      <c r="AN23" s="34">
        <f t="shared" si="23"/>
        <v>6</v>
      </c>
      <c r="AO23" s="30">
        <f t="shared" si="23"/>
        <v>6</v>
      </c>
      <c r="AP23" s="30">
        <f t="shared" si="23"/>
        <v>5</v>
      </c>
      <c r="AQ23" s="30">
        <f t="shared" si="23"/>
        <v>5</v>
      </c>
      <c r="AR23" s="34">
        <f t="shared" si="23"/>
        <v>5</v>
      </c>
      <c r="AS23" s="34">
        <f t="shared" si="23"/>
        <v>6</v>
      </c>
      <c r="AT23" s="34">
        <f t="shared" si="23"/>
        <v>5</v>
      </c>
      <c r="AU23" s="30">
        <f t="shared" si="23"/>
        <v>5</v>
      </c>
      <c r="AV23" s="30">
        <f t="shared" si="23"/>
        <v>5</v>
      </c>
      <c r="AW23" s="30">
        <f t="shared" si="23"/>
        <v>5</v>
      </c>
      <c r="AX23" s="35">
        <f t="shared" si="3"/>
        <v>123</v>
      </c>
    </row>
    <row r="24">
      <c r="A24" s="36" t="s">
        <v>58</v>
      </c>
      <c r="B24" s="12" t="s">
        <v>59</v>
      </c>
      <c r="C24" s="12" t="s">
        <v>58</v>
      </c>
      <c r="D24" s="12" t="s">
        <v>60</v>
      </c>
      <c r="E24" s="12" t="s">
        <v>58</v>
      </c>
      <c r="F24" s="12" t="s">
        <v>60</v>
      </c>
      <c r="G24" s="12" t="s">
        <v>60</v>
      </c>
      <c r="H24" s="12" t="s">
        <v>58</v>
      </c>
      <c r="I24" s="12" t="s">
        <v>58</v>
      </c>
      <c r="J24" s="12" t="s">
        <v>58</v>
      </c>
      <c r="K24" s="12" t="s">
        <v>58</v>
      </c>
      <c r="L24" s="12" t="s">
        <v>58</v>
      </c>
      <c r="M24" s="12" t="s">
        <v>60</v>
      </c>
      <c r="N24" s="12" t="s">
        <v>58</v>
      </c>
      <c r="O24" s="12" t="s">
        <v>58</v>
      </c>
      <c r="P24" s="12" t="s">
        <v>58</v>
      </c>
      <c r="Q24" s="12" t="s">
        <v>58</v>
      </c>
      <c r="R24" s="12" t="s">
        <v>58</v>
      </c>
      <c r="S24" s="12" t="s">
        <v>58</v>
      </c>
      <c r="T24" s="12" t="s">
        <v>59</v>
      </c>
      <c r="U24" s="12" t="s">
        <v>59</v>
      </c>
      <c r="V24" s="12" t="s">
        <v>59</v>
      </c>
      <c r="W24" s="12" t="s">
        <v>58</v>
      </c>
      <c r="X24" s="13" t="s">
        <v>58</v>
      </c>
      <c r="Z24" s="28">
        <f t="shared" ref="Z24:AW24" si="24">IF(A24="STS",1,IF(A24="TS",2,IF(A24="ATS",3,IF(A24="AS",4,IF(A24="S",5,IF(A24="SS",6,))))))</f>
        <v>5</v>
      </c>
      <c r="AA24" s="29">
        <f t="shared" si="24"/>
        <v>6</v>
      </c>
      <c r="AB24" s="29">
        <f t="shared" si="24"/>
        <v>5</v>
      </c>
      <c r="AC24" s="30">
        <f t="shared" si="24"/>
        <v>4</v>
      </c>
      <c r="AD24" s="30">
        <f t="shared" si="24"/>
        <v>5</v>
      </c>
      <c r="AE24" s="30">
        <f t="shared" si="24"/>
        <v>4</v>
      </c>
      <c r="AF24" s="29">
        <f t="shared" si="24"/>
        <v>4</v>
      </c>
      <c r="AG24" s="29">
        <f t="shared" si="24"/>
        <v>5</v>
      </c>
      <c r="AH24" s="29">
        <f t="shared" si="24"/>
        <v>5</v>
      </c>
      <c r="AI24" s="30">
        <f t="shared" si="24"/>
        <v>5</v>
      </c>
      <c r="AJ24" s="30">
        <f t="shared" si="24"/>
        <v>5</v>
      </c>
      <c r="AK24" s="30">
        <f t="shared" si="24"/>
        <v>5</v>
      </c>
      <c r="AL24" s="29">
        <f t="shared" si="24"/>
        <v>4</v>
      </c>
      <c r="AM24" s="29">
        <f t="shared" si="24"/>
        <v>5</v>
      </c>
      <c r="AN24" s="29">
        <f t="shared" si="24"/>
        <v>5</v>
      </c>
      <c r="AO24" s="30">
        <f t="shared" si="24"/>
        <v>5</v>
      </c>
      <c r="AP24" s="30">
        <f t="shared" si="24"/>
        <v>5</v>
      </c>
      <c r="AQ24" s="30">
        <f t="shared" si="24"/>
        <v>5</v>
      </c>
      <c r="AR24" s="29">
        <f t="shared" si="24"/>
        <v>5</v>
      </c>
      <c r="AS24" s="29">
        <f t="shared" si="24"/>
        <v>6</v>
      </c>
      <c r="AT24" s="29">
        <f t="shared" si="24"/>
        <v>6</v>
      </c>
      <c r="AU24" s="30">
        <f t="shared" si="24"/>
        <v>6</v>
      </c>
      <c r="AV24" s="30">
        <f t="shared" si="24"/>
        <v>5</v>
      </c>
      <c r="AW24" s="30">
        <f t="shared" si="24"/>
        <v>5</v>
      </c>
      <c r="AX24" s="31">
        <f t="shared" si="3"/>
        <v>120</v>
      </c>
    </row>
    <row r="25">
      <c r="A25" s="37" t="s">
        <v>58</v>
      </c>
      <c r="B25" s="15" t="s">
        <v>59</v>
      </c>
      <c r="C25" s="15" t="s">
        <v>59</v>
      </c>
      <c r="D25" s="15" t="s">
        <v>59</v>
      </c>
      <c r="E25" s="15" t="s">
        <v>59</v>
      </c>
      <c r="F25" s="15" t="s">
        <v>58</v>
      </c>
      <c r="G25" s="15" t="s">
        <v>60</v>
      </c>
      <c r="H25" s="15" t="s">
        <v>58</v>
      </c>
      <c r="I25" s="15" t="s">
        <v>60</v>
      </c>
      <c r="J25" s="15" t="s">
        <v>58</v>
      </c>
      <c r="K25" s="15" t="s">
        <v>58</v>
      </c>
      <c r="L25" s="15" t="s">
        <v>58</v>
      </c>
      <c r="M25" s="15" t="s">
        <v>58</v>
      </c>
      <c r="N25" s="15" t="s">
        <v>58</v>
      </c>
      <c r="O25" s="15" t="s">
        <v>60</v>
      </c>
      <c r="P25" s="15" t="s">
        <v>58</v>
      </c>
      <c r="Q25" s="15" t="s">
        <v>58</v>
      </c>
      <c r="R25" s="15" t="s">
        <v>58</v>
      </c>
      <c r="S25" s="15" t="s">
        <v>58</v>
      </c>
      <c r="T25" s="15" t="s">
        <v>59</v>
      </c>
      <c r="U25" s="15" t="s">
        <v>58</v>
      </c>
      <c r="V25" s="15" t="s">
        <v>59</v>
      </c>
      <c r="W25" s="15" t="s">
        <v>58</v>
      </c>
      <c r="X25" s="16" t="s">
        <v>59</v>
      </c>
      <c r="Z25" s="33">
        <f t="shared" ref="Z25:AW25" si="25">IF(A25="STS",1,IF(A25="TS",2,IF(A25="ATS",3,IF(A25="AS",4,IF(A25="S",5,IF(A25="SS",6,))))))</f>
        <v>5</v>
      </c>
      <c r="AA25" s="34">
        <f t="shared" si="25"/>
        <v>6</v>
      </c>
      <c r="AB25" s="34">
        <f t="shared" si="25"/>
        <v>6</v>
      </c>
      <c r="AC25" s="30">
        <f t="shared" si="25"/>
        <v>6</v>
      </c>
      <c r="AD25" s="30">
        <f t="shared" si="25"/>
        <v>6</v>
      </c>
      <c r="AE25" s="30">
        <f t="shared" si="25"/>
        <v>5</v>
      </c>
      <c r="AF25" s="34">
        <f t="shared" si="25"/>
        <v>4</v>
      </c>
      <c r="AG25" s="34">
        <f t="shared" si="25"/>
        <v>5</v>
      </c>
      <c r="AH25" s="34">
        <f t="shared" si="25"/>
        <v>4</v>
      </c>
      <c r="AI25" s="30">
        <f t="shared" si="25"/>
        <v>5</v>
      </c>
      <c r="AJ25" s="30">
        <f t="shared" si="25"/>
        <v>5</v>
      </c>
      <c r="AK25" s="30">
        <f t="shared" si="25"/>
        <v>5</v>
      </c>
      <c r="AL25" s="34">
        <f t="shared" si="25"/>
        <v>5</v>
      </c>
      <c r="AM25" s="34">
        <f t="shared" si="25"/>
        <v>5</v>
      </c>
      <c r="AN25" s="34">
        <f t="shared" si="25"/>
        <v>4</v>
      </c>
      <c r="AO25" s="30">
        <f t="shared" si="25"/>
        <v>5</v>
      </c>
      <c r="AP25" s="30">
        <f t="shared" si="25"/>
        <v>5</v>
      </c>
      <c r="AQ25" s="30">
        <f t="shared" si="25"/>
        <v>5</v>
      </c>
      <c r="AR25" s="34">
        <f t="shared" si="25"/>
        <v>5</v>
      </c>
      <c r="AS25" s="34">
        <f t="shared" si="25"/>
        <v>6</v>
      </c>
      <c r="AT25" s="34">
        <f t="shared" si="25"/>
        <v>5</v>
      </c>
      <c r="AU25" s="30">
        <f t="shared" si="25"/>
        <v>6</v>
      </c>
      <c r="AV25" s="30">
        <f t="shared" si="25"/>
        <v>5</v>
      </c>
      <c r="AW25" s="30">
        <f t="shared" si="25"/>
        <v>6</v>
      </c>
      <c r="AX25" s="35">
        <f t="shared" si="3"/>
        <v>124</v>
      </c>
    </row>
    <row r="26">
      <c r="A26" s="36" t="s">
        <v>59</v>
      </c>
      <c r="B26" s="12" t="s">
        <v>59</v>
      </c>
      <c r="C26" s="12" t="s">
        <v>59</v>
      </c>
      <c r="D26" s="12" t="s">
        <v>59</v>
      </c>
      <c r="E26" s="12" t="s">
        <v>59</v>
      </c>
      <c r="F26" s="12" t="s">
        <v>59</v>
      </c>
      <c r="G26" s="12" t="s">
        <v>58</v>
      </c>
      <c r="H26" s="12" t="s">
        <v>59</v>
      </c>
      <c r="I26" s="12" t="s">
        <v>59</v>
      </c>
      <c r="J26" s="12" t="s">
        <v>59</v>
      </c>
      <c r="K26" s="12" t="s">
        <v>59</v>
      </c>
      <c r="L26" s="12" t="s">
        <v>58</v>
      </c>
      <c r="M26" s="12" t="s">
        <v>58</v>
      </c>
      <c r="N26" s="12" t="s">
        <v>59</v>
      </c>
      <c r="O26" s="12" t="s">
        <v>58</v>
      </c>
      <c r="P26" s="12" t="s">
        <v>58</v>
      </c>
      <c r="Q26" s="12" t="s">
        <v>58</v>
      </c>
      <c r="R26" s="12" t="s">
        <v>59</v>
      </c>
      <c r="S26" s="12" t="s">
        <v>59</v>
      </c>
      <c r="T26" s="12" t="s">
        <v>59</v>
      </c>
      <c r="U26" s="12" t="s">
        <v>58</v>
      </c>
      <c r="V26" s="12" t="s">
        <v>59</v>
      </c>
      <c r="W26" s="12" t="s">
        <v>59</v>
      </c>
      <c r="X26" s="13" t="s">
        <v>58</v>
      </c>
      <c r="Z26" s="28">
        <f t="shared" ref="Z26:AW26" si="26">IF(A26="STS",1,IF(A26="TS",2,IF(A26="ATS",3,IF(A26="AS",4,IF(A26="S",5,IF(A26="SS",6,))))))</f>
        <v>6</v>
      </c>
      <c r="AA26" s="29">
        <f t="shared" si="26"/>
        <v>6</v>
      </c>
      <c r="AB26" s="29">
        <f t="shared" si="26"/>
        <v>6</v>
      </c>
      <c r="AC26" s="30">
        <f t="shared" si="26"/>
        <v>6</v>
      </c>
      <c r="AD26" s="30">
        <f t="shared" si="26"/>
        <v>6</v>
      </c>
      <c r="AE26" s="30">
        <f t="shared" si="26"/>
        <v>6</v>
      </c>
      <c r="AF26" s="29">
        <f t="shared" si="26"/>
        <v>5</v>
      </c>
      <c r="AG26" s="29">
        <f t="shared" si="26"/>
        <v>6</v>
      </c>
      <c r="AH26" s="29">
        <f t="shared" si="26"/>
        <v>6</v>
      </c>
      <c r="AI26" s="30">
        <f t="shared" si="26"/>
        <v>6</v>
      </c>
      <c r="AJ26" s="30">
        <f t="shared" si="26"/>
        <v>6</v>
      </c>
      <c r="AK26" s="30">
        <f t="shared" si="26"/>
        <v>5</v>
      </c>
      <c r="AL26" s="29">
        <f t="shared" si="26"/>
        <v>5</v>
      </c>
      <c r="AM26" s="29">
        <f t="shared" si="26"/>
        <v>6</v>
      </c>
      <c r="AN26" s="29">
        <f t="shared" si="26"/>
        <v>5</v>
      </c>
      <c r="AO26" s="30">
        <f t="shared" si="26"/>
        <v>5</v>
      </c>
      <c r="AP26" s="30">
        <f t="shared" si="26"/>
        <v>5</v>
      </c>
      <c r="AQ26" s="30">
        <f t="shared" si="26"/>
        <v>6</v>
      </c>
      <c r="AR26" s="29">
        <f t="shared" si="26"/>
        <v>6</v>
      </c>
      <c r="AS26" s="29">
        <f t="shared" si="26"/>
        <v>6</v>
      </c>
      <c r="AT26" s="29">
        <f t="shared" si="26"/>
        <v>5</v>
      </c>
      <c r="AU26" s="30">
        <f t="shared" si="26"/>
        <v>6</v>
      </c>
      <c r="AV26" s="30">
        <f t="shared" si="26"/>
        <v>6</v>
      </c>
      <c r="AW26" s="30">
        <f t="shared" si="26"/>
        <v>5</v>
      </c>
      <c r="AX26" s="31">
        <f t="shared" si="3"/>
        <v>136</v>
      </c>
    </row>
    <row r="27">
      <c r="A27" s="37" t="s">
        <v>58</v>
      </c>
      <c r="B27" s="15" t="s">
        <v>59</v>
      </c>
      <c r="C27" s="15" t="s">
        <v>59</v>
      </c>
      <c r="D27" s="15" t="s">
        <v>59</v>
      </c>
      <c r="E27" s="15" t="s">
        <v>59</v>
      </c>
      <c r="F27" s="15" t="s">
        <v>59</v>
      </c>
      <c r="G27" s="15" t="s">
        <v>58</v>
      </c>
      <c r="H27" s="15" t="s">
        <v>59</v>
      </c>
      <c r="I27" s="15" t="s">
        <v>58</v>
      </c>
      <c r="J27" s="15" t="s">
        <v>58</v>
      </c>
      <c r="K27" s="15" t="s">
        <v>58</v>
      </c>
      <c r="L27" s="15" t="s">
        <v>59</v>
      </c>
      <c r="M27" s="15" t="s">
        <v>58</v>
      </c>
      <c r="N27" s="15" t="s">
        <v>58</v>
      </c>
      <c r="O27" s="15" t="s">
        <v>58</v>
      </c>
      <c r="P27" s="15" t="s">
        <v>59</v>
      </c>
      <c r="Q27" s="15" t="s">
        <v>58</v>
      </c>
      <c r="R27" s="15" t="s">
        <v>59</v>
      </c>
      <c r="S27" s="15" t="s">
        <v>59</v>
      </c>
      <c r="T27" s="15" t="s">
        <v>58</v>
      </c>
      <c r="U27" s="15" t="s">
        <v>58</v>
      </c>
      <c r="V27" s="15" t="s">
        <v>59</v>
      </c>
      <c r="W27" s="15" t="s">
        <v>58</v>
      </c>
      <c r="X27" s="16" t="s">
        <v>58</v>
      </c>
      <c r="Z27" s="33">
        <f t="shared" ref="Z27:AW27" si="27">IF(A27="STS",1,IF(A27="TS",2,IF(A27="ATS",3,IF(A27="AS",4,IF(A27="S",5,IF(A27="SS",6,))))))</f>
        <v>5</v>
      </c>
      <c r="AA27" s="34">
        <f t="shared" si="27"/>
        <v>6</v>
      </c>
      <c r="AB27" s="34">
        <f t="shared" si="27"/>
        <v>6</v>
      </c>
      <c r="AC27" s="30">
        <f t="shared" si="27"/>
        <v>6</v>
      </c>
      <c r="AD27" s="30">
        <f t="shared" si="27"/>
        <v>6</v>
      </c>
      <c r="AE27" s="30">
        <f t="shared" si="27"/>
        <v>6</v>
      </c>
      <c r="AF27" s="34">
        <f t="shared" si="27"/>
        <v>5</v>
      </c>
      <c r="AG27" s="34">
        <f t="shared" si="27"/>
        <v>6</v>
      </c>
      <c r="AH27" s="34">
        <f t="shared" si="27"/>
        <v>5</v>
      </c>
      <c r="AI27" s="30">
        <f t="shared" si="27"/>
        <v>5</v>
      </c>
      <c r="AJ27" s="30">
        <f t="shared" si="27"/>
        <v>5</v>
      </c>
      <c r="AK27" s="30">
        <f t="shared" si="27"/>
        <v>6</v>
      </c>
      <c r="AL27" s="34">
        <f t="shared" si="27"/>
        <v>5</v>
      </c>
      <c r="AM27" s="34">
        <f t="shared" si="27"/>
        <v>5</v>
      </c>
      <c r="AN27" s="34">
        <f t="shared" si="27"/>
        <v>5</v>
      </c>
      <c r="AO27" s="30">
        <f t="shared" si="27"/>
        <v>6</v>
      </c>
      <c r="AP27" s="30">
        <f t="shared" si="27"/>
        <v>5</v>
      </c>
      <c r="AQ27" s="30">
        <f t="shared" si="27"/>
        <v>6</v>
      </c>
      <c r="AR27" s="34">
        <f t="shared" si="27"/>
        <v>6</v>
      </c>
      <c r="AS27" s="34">
        <f t="shared" si="27"/>
        <v>5</v>
      </c>
      <c r="AT27" s="34">
        <f t="shared" si="27"/>
        <v>5</v>
      </c>
      <c r="AU27" s="30">
        <f t="shared" si="27"/>
        <v>6</v>
      </c>
      <c r="AV27" s="30">
        <f t="shared" si="27"/>
        <v>5</v>
      </c>
      <c r="AW27" s="30">
        <f t="shared" si="27"/>
        <v>5</v>
      </c>
      <c r="AX27" s="35">
        <f t="shared" si="3"/>
        <v>131</v>
      </c>
    </row>
    <row r="28">
      <c r="A28" s="36" t="s">
        <v>59</v>
      </c>
      <c r="B28" s="12" t="s">
        <v>59</v>
      </c>
      <c r="C28" s="12" t="s">
        <v>58</v>
      </c>
      <c r="D28" s="12" t="s">
        <v>59</v>
      </c>
      <c r="E28" s="12" t="s">
        <v>60</v>
      </c>
      <c r="F28" s="12" t="s">
        <v>60</v>
      </c>
      <c r="G28" s="12" t="s">
        <v>60</v>
      </c>
      <c r="H28" s="12" t="s">
        <v>58</v>
      </c>
      <c r="I28" s="12" t="s">
        <v>59</v>
      </c>
      <c r="J28" s="12" t="s">
        <v>59</v>
      </c>
      <c r="K28" s="12" t="s">
        <v>59</v>
      </c>
      <c r="L28" s="12" t="s">
        <v>59</v>
      </c>
      <c r="M28" s="12" t="s">
        <v>59</v>
      </c>
      <c r="N28" s="12" t="s">
        <v>59</v>
      </c>
      <c r="O28" s="12" t="s">
        <v>58</v>
      </c>
      <c r="P28" s="12" t="s">
        <v>60</v>
      </c>
      <c r="Q28" s="12" t="s">
        <v>59</v>
      </c>
      <c r="R28" s="12" t="s">
        <v>58</v>
      </c>
      <c r="S28" s="12" t="s">
        <v>58</v>
      </c>
      <c r="T28" s="12" t="s">
        <v>58</v>
      </c>
      <c r="U28" s="12" t="s">
        <v>59</v>
      </c>
      <c r="V28" s="12" t="s">
        <v>59</v>
      </c>
      <c r="W28" s="12" t="s">
        <v>59</v>
      </c>
      <c r="X28" s="13" t="s">
        <v>58</v>
      </c>
      <c r="Z28" s="28">
        <f t="shared" ref="Z28:AW28" si="28">IF(A28="STS",1,IF(A28="TS",2,IF(A28="ATS",3,IF(A28="AS",4,IF(A28="S",5,IF(A28="SS",6,))))))</f>
        <v>6</v>
      </c>
      <c r="AA28" s="29">
        <f t="shared" si="28"/>
        <v>6</v>
      </c>
      <c r="AB28" s="29">
        <f t="shared" si="28"/>
        <v>5</v>
      </c>
      <c r="AC28" s="30">
        <f t="shared" si="28"/>
        <v>6</v>
      </c>
      <c r="AD28" s="30">
        <f t="shared" si="28"/>
        <v>4</v>
      </c>
      <c r="AE28" s="30">
        <f t="shared" si="28"/>
        <v>4</v>
      </c>
      <c r="AF28" s="29">
        <f t="shared" si="28"/>
        <v>4</v>
      </c>
      <c r="AG28" s="29">
        <f t="shared" si="28"/>
        <v>5</v>
      </c>
      <c r="AH28" s="29">
        <f t="shared" si="28"/>
        <v>6</v>
      </c>
      <c r="AI28" s="30">
        <f t="shared" si="28"/>
        <v>6</v>
      </c>
      <c r="AJ28" s="30">
        <f t="shared" si="28"/>
        <v>6</v>
      </c>
      <c r="AK28" s="30">
        <f t="shared" si="28"/>
        <v>6</v>
      </c>
      <c r="AL28" s="29">
        <f t="shared" si="28"/>
        <v>6</v>
      </c>
      <c r="AM28" s="29">
        <f t="shared" si="28"/>
        <v>6</v>
      </c>
      <c r="AN28" s="29">
        <f t="shared" si="28"/>
        <v>5</v>
      </c>
      <c r="AO28" s="30">
        <f t="shared" si="28"/>
        <v>4</v>
      </c>
      <c r="AP28" s="30">
        <f t="shared" si="28"/>
        <v>6</v>
      </c>
      <c r="AQ28" s="30">
        <f t="shared" si="28"/>
        <v>5</v>
      </c>
      <c r="AR28" s="29">
        <f t="shared" si="28"/>
        <v>5</v>
      </c>
      <c r="AS28" s="29">
        <f t="shared" si="28"/>
        <v>5</v>
      </c>
      <c r="AT28" s="29">
        <f t="shared" si="28"/>
        <v>6</v>
      </c>
      <c r="AU28" s="30">
        <f t="shared" si="28"/>
        <v>6</v>
      </c>
      <c r="AV28" s="30">
        <f t="shared" si="28"/>
        <v>6</v>
      </c>
      <c r="AW28" s="30">
        <f t="shared" si="28"/>
        <v>5</v>
      </c>
      <c r="AX28" s="31">
        <f t="shared" si="3"/>
        <v>129</v>
      </c>
    </row>
    <row r="29">
      <c r="A29" s="37" t="s">
        <v>59</v>
      </c>
      <c r="B29" s="15" t="s">
        <v>59</v>
      </c>
      <c r="C29" s="15" t="s">
        <v>59</v>
      </c>
      <c r="D29" s="15" t="s">
        <v>58</v>
      </c>
      <c r="E29" s="15" t="s">
        <v>59</v>
      </c>
      <c r="F29" s="15" t="s">
        <v>59</v>
      </c>
      <c r="G29" s="15" t="s">
        <v>59</v>
      </c>
      <c r="H29" s="15" t="s">
        <v>59</v>
      </c>
      <c r="I29" s="15" t="s">
        <v>59</v>
      </c>
      <c r="J29" s="15" t="s">
        <v>58</v>
      </c>
      <c r="K29" s="15" t="s">
        <v>58</v>
      </c>
      <c r="L29" s="15" t="s">
        <v>58</v>
      </c>
      <c r="M29" s="15" t="s">
        <v>58</v>
      </c>
      <c r="N29" s="15" t="s">
        <v>58</v>
      </c>
      <c r="O29" s="15" t="s">
        <v>58</v>
      </c>
      <c r="P29" s="15" t="s">
        <v>59</v>
      </c>
      <c r="Q29" s="15" t="s">
        <v>59</v>
      </c>
      <c r="R29" s="15" t="s">
        <v>58</v>
      </c>
      <c r="S29" s="15" t="s">
        <v>58</v>
      </c>
      <c r="T29" s="15" t="s">
        <v>59</v>
      </c>
      <c r="U29" s="15" t="s">
        <v>59</v>
      </c>
      <c r="V29" s="15" t="s">
        <v>60</v>
      </c>
      <c r="W29" s="15" t="s">
        <v>59</v>
      </c>
      <c r="X29" s="16" t="s">
        <v>59</v>
      </c>
      <c r="Z29" s="33">
        <f t="shared" ref="Z29:AW29" si="29">IF(A29="STS",1,IF(A29="TS",2,IF(A29="ATS",3,IF(A29="AS",4,IF(A29="S",5,IF(A29="SS",6,))))))</f>
        <v>6</v>
      </c>
      <c r="AA29" s="34">
        <f t="shared" si="29"/>
        <v>6</v>
      </c>
      <c r="AB29" s="34">
        <f t="shared" si="29"/>
        <v>6</v>
      </c>
      <c r="AC29" s="30">
        <f t="shared" si="29"/>
        <v>5</v>
      </c>
      <c r="AD29" s="30">
        <f t="shared" si="29"/>
        <v>6</v>
      </c>
      <c r="AE29" s="30">
        <f t="shared" si="29"/>
        <v>6</v>
      </c>
      <c r="AF29" s="34">
        <f t="shared" si="29"/>
        <v>6</v>
      </c>
      <c r="AG29" s="34">
        <f t="shared" si="29"/>
        <v>6</v>
      </c>
      <c r="AH29" s="34">
        <f t="shared" si="29"/>
        <v>6</v>
      </c>
      <c r="AI29" s="30">
        <f t="shared" si="29"/>
        <v>5</v>
      </c>
      <c r="AJ29" s="30">
        <f t="shared" si="29"/>
        <v>5</v>
      </c>
      <c r="AK29" s="30">
        <f t="shared" si="29"/>
        <v>5</v>
      </c>
      <c r="AL29" s="34">
        <f t="shared" si="29"/>
        <v>5</v>
      </c>
      <c r="AM29" s="34">
        <f t="shared" si="29"/>
        <v>5</v>
      </c>
      <c r="AN29" s="34">
        <f t="shared" si="29"/>
        <v>5</v>
      </c>
      <c r="AO29" s="30">
        <f t="shared" si="29"/>
        <v>6</v>
      </c>
      <c r="AP29" s="30">
        <f t="shared" si="29"/>
        <v>6</v>
      </c>
      <c r="AQ29" s="30">
        <f t="shared" si="29"/>
        <v>5</v>
      </c>
      <c r="AR29" s="34">
        <f t="shared" si="29"/>
        <v>5</v>
      </c>
      <c r="AS29" s="34">
        <f t="shared" si="29"/>
        <v>6</v>
      </c>
      <c r="AT29" s="34">
        <f t="shared" si="29"/>
        <v>6</v>
      </c>
      <c r="AU29" s="30">
        <f t="shared" si="29"/>
        <v>4</v>
      </c>
      <c r="AV29" s="30">
        <f t="shared" si="29"/>
        <v>6</v>
      </c>
      <c r="AW29" s="30">
        <f t="shared" si="29"/>
        <v>6</v>
      </c>
      <c r="AX29" s="35">
        <f t="shared" si="3"/>
        <v>133</v>
      </c>
    </row>
    <row r="30">
      <c r="A30" s="36" t="s">
        <v>59</v>
      </c>
      <c r="B30" s="12" t="s">
        <v>59</v>
      </c>
      <c r="C30" s="12" t="s">
        <v>59</v>
      </c>
      <c r="D30" s="12" t="s">
        <v>59</v>
      </c>
      <c r="E30" s="12" t="s">
        <v>58</v>
      </c>
      <c r="F30" s="12" t="s">
        <v>60</v>
      </c>
      <c r="G30" s="12" t="s">
        <v>60</v>
      </c>
      <c r="H30" s="12" t="s">
        <v>58</v>
      </c>
      <c r="I30" s="12" t="s">
        <v>59</v>
      </c>
      <c r="J30" s="12" t="s">
        <v>60</v>
      </c>
      <c r="K30" s="12" t="s">
        <v>59</v>
      </c>
      <c r="L30" s="12" t="s">
        <v>59</v>
      </c>
      <c r="M30" s="12" t="s">
        <v>59</v>
      </c>
      <c r="N30" s="12" t="s">
        <v>58</v>
      </c>
      <c r="O30" s="12" t="s">
        <v>58</v>
      </c>
      <c r="P30" s="12" t="s">
        <v>58</v>
      </c>
      <c r="Q30" s="12" t="s">
        <v>58</v>
      </c>
      <c r="R30" s="12" t="s">
        <v>59</v>
      </c>
      <c r="S30" s="12" t="s">
        <v>58</v>
      </c>
      <c r="T30" s="12" t="s">
        <v>58</v>
      </c>
      <c r="U30" s="12" t="s">
        <v>59</v>
      </c>
      <c r="V30" s="12" t="s">
        <v>59</v>
      </c>
      <c r="W30" s="12" t="s">
        <v>58</v>
      </c>
      <c r="X30" s="13" t="s">
        <v>58</v>
      </c>
      <c r="Z30" s="28">
        <f t="shared" ref="Z30:AW30" si="30">IF(A30="STS",1,IF(A30="TS",2,IF(A30="ATS",3,IF(A30="AS",4,IF(A30="S",5,IF(A30="SS",6,))))))</f>
        <v>6</v>
      </c>
      <c r="AA30" s="29">
        <f t="shared" si="30"/>
        <v>6</v>
      </c>
      <c r="AB30" s="29">
        <f t="shared" si="30"/>
        <v>6</v>
      </c>
      <c r="AC30" s="30">
        <f t="shared" si="30"/>
        <v>6</v>
      </c>
      <c r="AD30" s="30">
        <f t="shared" si="30"/>
        <v>5</v>
      </c>
      <c r="AE30" s="30">
        <f t="shared" si="30"/>
        <v>4</v>
      </c>
      <c r="AF30" s="29">
        <f t="shared" si="30"/>
        <v>4</v>
      </c>
      <c r="AG30" s="29">
        <f t="shared" si="30"/>
        <v>5</v>
      </c>
      <c r="AH30" s="29">
        <f t="shared" si="30"/>
        <v>6</v>
      </c>
      <c r="AI30" s="30">
        <f t="shared" si="30"/>
        <v>4</v>
      </c>
      <c r="AJ30" s="30">
        <f t="shared" si="30"/>
        <v>6</v>
      </c>
      <c r="AK30" s="30">
        <f t="shared" si="30"/>
        <v>6</v>
      </c>
      <c r="AL30" s="29">
        <f t="shared" si="30"/>
        <v>6</v>
      </c>
      <c r="AM30" s="29">
        <f t="shared" si="30"/>
        <v>5</v>
      </c>
      <c r="AN30" s="29">
        <f t="shared" si="30"/>
        <v>5</v>
      </c>
      <c r="AO30" s="30">
        <f t="shared" si="30"/>
        <v>5</v>
      </c>
      <c r="AP30" s="30">
        <f t="shared" si="30"/>
        <v>5</v>
      </c>
      <c r="AQ30" s="30">
        <f t="shared" si="30"/>
        <v>6</v>
      </c>
      <c r="AR30" s="29">
        <f t="shared" si="30"/>
        <v>5</v>
      </c>
      <c r="AS30" s="29">
        <f t="shared" si="30"/>
        <v>5</v>
      </c>
      <c r="AT30" s="29">
        <f t="shared" si="30"/>
        <v>6</v>
      </c>
      <c r="AU30" s="30">
        <f t="shared" si="30"/>
        <v>6</v>
      </c>
      <c r="AV30" s="30">
        <f t="shared" si="30"/>
        <v>5</v>
      </c>
      <c r="AW30" s="30">
        <f t="shared" si="30"/>
        <v>5</v>
      </c>
      <c r="AX30" s="31">
        <f t="shared" si="3"/>
        <v>128</v>
      </c>
    </row>
    <row r="31">
      <c r="A31" s="37" t="s">
        <v>59</v>
      </c>
      <c r="B31" s="15" t="s">
        <v>60</v>
      </c>
      <c r="C31" s="15" t="s">
        <v>60</v>
      </c>
      <c r="D31" s="15" t="s">
        <v>59</v>
      </c>
      <c r="E31" s="15" t="s">
        <v>59</v>
      </c>
      <c r="F31" s="15" t="s">
        <v>59</v>
      </c>
      <c r="G31" s="15" t="s">
        <v>58</v>
      </c>
      <c r="H31" s="15" t="s">
        <v>59</v>
      </c>
      <c r="I31" s="15" t="s">
        <v>59</v>
      </c>
      <c r="J31" s="15" t="s">
        <v>58</v>
      </c>
      <c r="K31" s="15" t="s">
        <v>58</v>
      </c>
      <c r="L31" s="15" t="s">
        <v>59</v>
      </c>
      <c r="M31" s="15" t="s">
        <v>59</v>
      </c>
      <c r="N31" s="15" t="s">
        <v>58</v>
      </c>
      <c r="O31" s="15" t="s">
        <v>58</v>
      </c>
      <c r="P31" s="15" t="s">
        <v>58</v>
      </c>
      <c r="Q31" s="15" t="s">
        <v>58</v>
      </c>
      <c r="R31" s="15" t="s">
        <v>58</v>
      </c>
      <c r="S31" s="15" t="s">
        <v>60</v>
      </c>
      <c r="T31" s="15" t="s">
        <v>59</v>
      </c>
      <c r="U31" s="15" t="s">
        <v>58</v>
      </c>
      <c r="V31" s="15" t="s">
        <v>59</v>
      </c>
      <c r="W31" s="15" t="s">
        <v>60</v>
      </c>
      <c r="X31" s="16" t="s">
        <v>60</v>
      </c>
      <c r="Z31" s="33">
        <f t="shared" ref="Z31:AW31" si="31">IF(A31="STS",1,IF(A31="TS",2,IF(A31="ATS",3,IF(A31="AS",4,IF(A31="S",5,IF(A31="SS",6,))))))</f>
        <v>6</v>
      </c>
      <c r="AA31" s="34">
        <f t="shared" si="31"/>
        <v>4</v>
      </c>
      <c r="AB31" s="34">
        <f t="shared" si="31"/>
        <v>4</v>
      </c>
      <c r="AC31" s="30">
        <f t="shared" si="31"/>
        <v>6</v>
      </c>
      <c r="AD31" s="30">
        <f t="shared" si="31"/>
        <v>6</v>
      </c>
      <c r="AE31" s="30">
        <f t="shared" si="31"/>
        <v>6</v>
      </c>
      <c r="AF31" s="34">
        <f t="shared" si="31"/>
        <v>5</v>
      </c>
      <c r="AG31" s="34">
        <f t="shared" si="31"/>
        <v>6</v>
      </c>
      <c r="AH31" s="34">
        <f t="shared" si="31"/>
        <v>6</v>
      </c>
      <c r="AI31" s="30">
        <f t="shared" si="31"/>
        <v>5</v>
      </c>
      <c r="AJ31" s="30">
        <f t="shared" si="31"/>
        <v>5</v>
      </c>
      <c r="AK31" s="30">
        <f t="shared" si="31"/>
        <v>6</v>
      </c>
      <c r="AL31" s="34">
        <f t="shared" si="31"/>
        <v>6</v>
      </c>
      <c r="AM31" s="34">
        <f t="shared" si="31"/>
        <v>5</v>
      </c>
      <c r="AN31" s="34">
        <f t="shared" si="31"/>
        <v>5</v>
      </c>
      <c r="AO31" s="30">
        <f t="shared" si="31"/>
        <v>5</v>
      </c>
      <c r="AP31" s="30">
        <f t="shared" si="31"/>
        <v>5</v>
      </c>
      <c r="AQ31" s="30">
        <f t="shared" si="31"/>
        <v>5</v>
      </c>
      <c r="AR31" s="34">
        <f t="shared" si="31"/>
        <v>4</v>
      </c>
      <c r="AS31" s="34">
        <f t="shared" si="31"/>
        <v>6</v>
      </c>
      <c r="AT31" s="34">
        <f t="shared" si="31"/>
        <v>5</v>
      </c>
      <c r="AU31" s="30">
        <f t="shared" si="31"/>
        <v>6</v>
      </c>
      <c r="AV31" s="30">
        <f t="shared" si="31"/>
        <v>4</v>
      </c>
      <c r="AW31" s="30">
        <f t="shared" si="31"/>
        <v>4</v>
      </c>
      <c r="AX31" s="35">
        <f t="shared" si="3"/>
        <v>125</v>
      </c>
    </row>
    <row r="32">
      <c r="A32" s="36" t="s">
        <v>58</v>
      </c>
      <c r="B32" s="12" t="s">
        <v>59</v>
      </c>
      <c r="C32" s="12" t="s">
        <v>59</v>
      </c>
      <c r="D32" s="12" t="s">
        <v>58</v>
      </c>
      <c r="E32" s="12" t="s">
        <v>59</v>
      </c>
      <c r="F32" s="12" t="s">
        <v>59</v>
      </c>
      <c r="G32" s="12" t="s">
        <v>58</v>
      </c>
      <c r="H32" s="12" t="s">
        <v>60</v>
      </c>
      <c r="I32" s="12" t="s">
        <v>60</v>
      </c>
      <c r="J32" s="12" t="s">
        <v>58</v>
      </c>
      <c r="K32" s="12" t="s">
        <v>59</v>
      </c>
      <c r="L32" s="12" t="s">
        <v>59</v>
      </c>
      <c r="M32" s="12" t="s">
        <v>58</v>
      </c>
      <c r="N32" s="12" t="s">
        <v>59</v>
      </c>
      <c r="O32" s="12" t="s">
        <v>59</v>
      </c>
      <c r="P32" s="12" t="s">
        <v>58</v>
      </c>
      <c r="Q32" s="12" t="s">
        <v>58</v>
      </c>
      <c r="R32" s="12" t="s">
        <v>58</v>
      </c>
      <c r="S32" s="12" t="s">
        <v>58</v>
      </c>
      <c r="T32" s="12" t="s">
        <v>60</v>
      </c>
      <c r="U32" s="12" t="s">
        <v>60</v>
      </c>
      <c r="V32" s="12" t="s">
        <v>60</v>
      </c>
      <c r="W32" s="12" t="s">
        <v>59</v>
      </c>
      <c r="X32" s="13" t="s">
        <v>59</v>
      </c>
      <c r="Z32" s="28">
        <f t="shared" ref="Z32:AW32" si="32">IF(A32="STS",1,IF(A32="TS",2,IF(A32="ATS",3,IF(A32="AS",4,IF(A32="S",5,IF(A32="SS",6,))))))</f>
        <v>5</v>
      </c>
      <c r="AA32" s="29">
        <f t="shared" si="32"/>
        <v>6</v>
      </c>
      <c r="AB32" s="29">
        <f t="shared" si="32"/>
        <v>6</v>
      </c>
      <c r="AC32" s="30">
        <f t="shared" si="32"/>
        <v>5</v>
      </c>
      <c r="AD32" s="30">
        <f t="shared" si="32"/>
        <v>6</v>
      </c>
      <c r="AE32" s="30">
        <f t="shared" si="32"/>
        <v>6</v>
      </c>
      <c r="AF32" s="29">
        <f t="shared" si="32"/>
        <v>5</v>
      </c>
      <c r="AG32" s="29">
        <f t="shared" si="32"/>
        <v>4</v>
      </c>
      <c r="AH32" s="29">
        <f t="shared" si="32"/>
        <v>4</v>
      </c>
      <c r="AI32" s="30">
        <f t="shared" si="32"/>
        <v>5</v>
      </c>
      <c r="AJ32" s="30">
        <f t="shared" si="32"/>
        <v>6</v>
      </c>
      <c r="AK32" s="30">
        <f t="shared" si="32"/>
        <v>6</v>
      </c>
      <c r="AL32" s="29">
        <f t="shared" si="32"/>
        <v>5</v>
      </c>
      <c r="AM32" s="29">
        <f t="shared" si="32"/>
        <v>6</v>
      </c>
      <c r="AN32" s="29">
        <f t="shared" si="32"/>
        <v>6</v>
      </c>
      <c r="AO32" s="30">
        <f t="shared" si="32"/>
        <v>5</v>
      </c>
      <c r="AP32" s="30">
        <f t="shared" si="32"/>
        <v>5</v>
      </c>
      <c r="AQ32" s="30">
        <f t="shared" si="32"/>
        <v>5</v>
      </c>
      <c r="AR32" s="29">
        <f t="shared" si="32"/>
        <v>5</v>
      </c>
      <c r="AS32" s="29">
        <f t="shared" si="32"/>
        <v>4</v>
      </c>
      <c r="AT32" s="29">
        <f t="shared" si="32"/>
        <v>4</v>
      </c>
      <c r="AU32" s="30">
        <f t="shared" si="32"/>
        <v>4</v>
      </c>
      <c r="AV32" s="30">
        <f t="shared" si="32"/>
        <v>6</v>
      </c>
      <c r="AW32" s="30">
        <f t="shared" si="32"/>
        <v>6</v>
      </c>
      <c r="AX32" s="31">
        <f t="shared" si="3"/>
        <v>125</v>
      </c>
    </row>
    <row r="33">
      <c r="A33" s="37" t="s">
        <v>58</v>
      </c>
      <c r="B33" s="15" t="s">
        <v>59</v>
      </c>
      <c r="C33" s="15" t="s">
        <v>59</v>
      </c>
      <c r="D33" s="15" t="s">
        <v>58</v>
      </c>
      <c r="E33" s="15" t="s">
        <v>58</v>
      </c>
      <c r="F33" s="15" t="s">
        <v>58</v>
      </c>
      <c r="G33" s="15" t="s">
        <v>59</v>
      </c>
      <c r="H33" s="15" t="s">
        <v>59</v>
      </c>
      <c r="I33" s="15" t="s">
        <v>58</v>
      </c>
      <c r="J33" s="15" t="s">
        <v>59</v>
      </c>
      <c r="K33" s="15" t="s">
        <v>59</v>
      </c>
      <c r="L33" s="15" t="s">
        <v>58</v>
      </c>
      <c r="M33" s="15" t="s">
        <v>58</v>
      </c>
      <c r="N33" s="15" t="s">
        <v>58</v>
      </c>
      <c r="O33" s="15" t="s">
        <v>59</v>
      </c>
      <c r="P33" s="15" t="s">
        <v>58</v>
      </c>
      <c r="Q33" s="15" t="s">
        <v>58</v>
      </c>
      <c r="R33" s="15" t="s">
        <v>58</v>
      </c>
      <c r="S33" s="15" t="s">
        <v>59</v>
      </c>
      <c r="T33" s="15" t="s">
        <v>59</v>
      </c>
      <c r="U33" s="15" t="s">
        <v>59</v>
      </c>
      <c r="V33" s="15" t="s">
        <v>59</v>
      </c>
      <c r="W33" s="15" t="s">
        <v>58</v>
      </c>
      <c r="X33" s="16" t="s">
        <v>58</v>
      </c>
      <c r="Z33" s="33">
        <f t="shared" ref="Z33:AW33" si="33">IF(A33="STS",1,IF(A33="TS",2,IF(A33="ATS",3,IF(A33="AS",4,IF(A33="S",5,IF(A33="SS",6,))))))</f>
        <v>5</v>
      </c>
      <c r="AA33" s="34">
        <f t="shared" si="33"/>
        <v>6</v>
      </c>
      <c r="AB33" s="34">
        <f t="shared" si="33"/>
        <v>6</v>
      </c>
      <c r="AC33" s="30">
        <f t="shared" si="33"/>
        <v>5</v>
      </c>
      <c r="AD33" s="30">
        <f t="shared" si="33"/>
        <v>5</v>
      </c>
      <c r="AE33" s="30">
        <f t="shared" si="33"/>
        <v>5</v>
      </c>
      <c r="AF33" s="34">
        <f t="shared" si="33"/>
        <v>6</v>
      </c>
      <c r="AG33" s="34">
        <f t="shared" si="33"/>
        <v>6</v>
      </c>
      <c r="AH33" s="34">
        <f t="shared" si="33"/>
        <v>5</v>
      </c>
      <c r="AI33" s="30">
        <f t="shared" si="33"/>
        <v>6</v>
      </c>
      <c r="AJ33" s="30">
        <f t="shared" si="33"/>
        <v>6</v>
      </c>
      <c r="AK33" s="30">
        <f t="shared" si="33"/>
        <v>5</v>
      </c>
      <c r="AL33" s="34">
        <f t="shared" si="33"/>
        <v>5</v>
      </c>
      <c r="AM33" s="34">
        <f t="shared" si="33"/>
        <v>5</v>
      </c>
      <c r="AN33" s="34">
        <f t="shared" si="33"/>
        <v>6</v>
      </c>
      <c r="AO33" s="30">
        <f t="shared" si="33"/>
        <v>5</v>
      </c>
      <c r="AP33" s="30">
        <f t="shared" si="33"/>
        <v>5</v>
      </c>
      <c r="AQ33" s="30">
        <f t="shared" si="33"/>
        <v>5</v>
      </c>
      <c r="AR33" s="34">
        <f t="shared" si="33"/>
        <v>6</v>
      </c>
      <c r="AS33" s="34">
        <f t="shared" si="33"/>
        <v>6</v>
      </c>
      <c r="AT33" s="34">
        <f t="shared" si="33"/>
        <v>6</v>
      </c>
      <c r="AU33" s="30">
        <f t="shared" si="33"/>
        <v>6</v>
      </c>
      <c r="AV33" s="30">
        <f t="shared" si="33"/>
        <v>5</v>
      </c>
      <c r="AW33" s="30">
        <f t="shared" si="33"/>
        <v>5</v>
      </c>
      <c r="AX33" s="35">
        <f t="shared" si="3"/>
        <v>131</v>
      </c>
    </row>
    <row r="34">
      <c r="A34" s="36" t="s">
        <v>60</v>
      </c>
      <c r="B34" s="12" t="s">
        <v>60</v>
      </c>
      <c r="C34" s="12" t="s">
        <v>58</v>
      </c>
      <c r="D34" s="12" t="s">
        <v>59</v>
      </c>
      <c r="E34" s="12" t="s">
        <v>59</v>
      </c>
      <c r="F34" s="12" t="s">
        <v>59</v>
      </c>
      <c r="G34" s="12" t="s">
        <v>59</v>
      </c>
      <c r="H34" s="12" t="s">
        <v>59</v>
      </c>
      <c r="I34" s="12" t="s">
        <v>59</v>
      </c>
      <c r="J34" s="12" t="s">
        <v>58</v>
      </c>
      <c r="K34" s="12" t="s">
        <v>59</v>
      </c>
      <c r="L34" s="12" t="s">
        <v>59</v>
      </c>
      <c r="M34" s="12" t="s">
        <v>59</v>
      </c>
      <c r="N34" s="12" t="s">
        <v>58</v>
      </c>
      <c r="O34" s="12" t="s">
        <v>58</v>
      </c>
      <c r="P34" s="12" t="s">
        <v>60</v>
      </c>
      <c r="Q34" s="12" t="s">
        <v>58</v>
      </c>
      <c r="R34" s="12" t="s">
        <v>59</v>
      </c>
      <c r="S34" s="12" t="s">
        <v>58</v>
      </c>
      <c r="T34" s="12" t="s">
        <v>59</v>
      </c>
      <c r="U34" s="12" t="s">
        <v>58</v>
      </c>
      <c r="V34" s="12" t="s">
        <v>58</v>
      </c>
      <c r="W34" s="12" t="s">
        <v>59</v>
      </c>
      <c r="X34" s="13" t="s">
        <v>58</v>
      </c>
      <c r="Z34" s="28">
        <f t="shared" ref="Z34:AW34" si="34">IF(A34="STS",1,IF(A34="TS",2,IF(A34="ATS",3,IF(A34="AS",4,IF(A34="S",5,IF(A34="SS",6,))))))</f>
        <v>4</v>
      </c>
      <c r="AA34" s="29">
        <f t="shared" si="34"/>
        <v>4</v>
      </c>
      <c r="AB34" s="29">
        <f t="shared" si="34"/>
        <v>5</v>
      </c>
      <c r="AC34" s="30">
        <f t="shared" si="34"/>
        <v>6</v>
      </c>
      <c r="AD34" s="30">
        <f t="shared" si="34"/>
        <v>6</v>
      </c>
      <c r="AE34" s="30">
        <f t="shared" si="34"/>
        <v>6</v>
      </c>
      <c r="AF34" s="29">
        <f t="shared" si="34"/>
        <v>6</v>
      </c>
      <c r="AG34" s="29">
        <f t="shared" si="34"/>
        <v>6</v>
      </c>
      <c r="AH34" s="29">
        <f t="shared" si="34"/>
        <v>6</v>
      </c>
      <c r="AI34" s="30">
        <f t="shared" si="34"/>
        <v>5</v>
      </c>
      <c r="AJ34" s="30">
        <f t="shared" si="34"/>
        <v>6</v>
      </c>
      <c r="AK34" s="30">
        <f t="shared" si="34"/>
        <v>6</v>
      </c>
      <c r="AL34" s="29">
        <f t="shared" si="34"/>
        <v>6</v>
      </c>
      <c r="AM34" s="29">
        <f t="shared" si="34"/>
        <v>5</v>
      </c>
      <c r="AN34" s="29">
        <f t="shared" si="34"/>
        <v>5</v>
      </c>
      <c r="AO34" s="30">
        <f t="shared" si="34"/>
        <v>4</v>
      </c>
      <c r="AP34" s="30">
        <f t="shared" si="34"/>
        <v>5</v>
      </c>
      <c r="AQ34" s="30">
        <f t="shared" si="34"/>
        <v>6</v>
      </c>
      <c r="AR34" s="29">
        <f t="shared" si="34"/>
        <v>5</v>
      </c>
      <c r="AS34" s="29">
        <f t="shared" si="34"/>
        <v>6</v>
      </c>
      <c r="AT34" s="29">
        <f t="shared" si="34"/>
        <v>5</v>
      </c>
      <c r="AU34" s="30">
        <f t="shared" si="34"/>
        <v>5</v>
      </c>
      <c r="AV34" s="30">
        <f t="shared" si="34"/>
        <v>6</v>
      </c>
      <c r="AW34" s="30">
        <f t="shared" si="34"/>
        <v>5</v>
      </c>
      <c r="AX34" s="31">
        <f t="shared" si="3"/>
        <v>129</v>
      </c>
    </row>
    <row r="35">
      <c r="A35" s="37" t="s">
        <v>59</v>
      </c>
      <c r="B35" s="15" t="s">
        <v>58</v>
      </c>
      <c r="C35" s="15" t="s">
        <v>58</v>
      </c>
      <c r="D35" s="15" t="s">
        <v>58</v>
      </c>
      <c r="E35" s="15" t="s">
        <v>60</v>
      </c>
      <c r="F35" s="15" t="s">
        <v>58</v>
      </c>
      <c r="G35" s="15" t="s">
        <v>58</v>
      </c>
      <c r="H35" s="15" t="s">
        <v>58</v>
      </c>
      <c r="I35" s="15" t="s">
        <v>58</v>
      </c>
      <c r="J35" s="15" t="s">
        <v>59</v>
      </c>
      <c r="K35" s="15" t="s">
        <v>60</v>
      </c>
      <c r="L35" s="15" t="s">
        <v>58</v>
      </c>
      <c r="M35" s="15" t="s">
        <v>60</v>
      </c>
      <c r="N35" s="15" t="s">
        <v>58</v>
      </c>
      <c r="O35" s="15" t="s">
        <v>60</v>
      </c>
      <c r="P35" s="15" t="s">
        <v>58</v>
      </c>
      <c r="Q35" s="15" t="s">
        <v>58</v>
      </c>
      <c r="R35" s="15" t="s">
        <v>59</v>
      </c>
      <c r="S35" s="15" t="s">
        <v>59</v>
      </c>
      <c r="T35" s="15" t="s">
        <v>58</v>
      </c>
      <c r="U35" s="15" t="s">
        <v>59</v>
      </c>
      <c r="V35" s="15" t="s">
        <v>58</v>
      </c>
      <c r="W35" s="15" t="s">
        <v>60</v>
      </c>
      <c r="X35" s="16" t="s">
        <v>58</v>
      </c>
      <c r="Z35" s="33">
        <f t="shared" ref="Z35:AW35" si="35">IF(A35="STS",1,IF(A35="TS",2,IF(A35="ATS",3,IF(A35="AS",4,IF(A35="S",5,IF(A35="SS",6,))))))</f>
        <v>6</v>
      </c>
      <c r="AA35" s="34">
        <f t="shared" si="35"/>
        <v>5</v>
      </c>
      <c r="AB35" s="34">
        <f t="shared" si="35"/>
        <v>5</v>
      </c>
      <c r="AC35" s="30">
        <f t="shared" si="35"/>
        <v>5</v>
      </c>
      <c r="AD35" s="30">
        <f t="shared" si="35"/>
        <v>4</v>
      </c>
      <c r="AE35" s="30">
        <f t="shared" si="35"/>
        <v>5</v>
      </c>
      <c r="AF35" s="34">
        <f t="shared" si="35"/>
        <v>5</v>
      </c>
      <c r="AG35" s="34">
        <f t="shared" si="35"/>
        <v>5</v>
      </c>
      <c r="AH35" s="34">
        <f t="shared" si="35"/>
        <v>5</v>
      </c>
      <c r="AI35" s="30">
        <f t="shared" si="35"/>
        <v>6</v>
      </c>
      <c r="AJ35" s="30">
        <f t="shared" si="35"/>
        <v>4</v>
      </c>
      <c r="AK35" s="30">
        <f t="shared" si="35"/>
        <v>5</v>
      </c>
      <c r="AL35" s="34">
        <f t="shared" si="35"/>
        <v>4</v>
      </c>
      <c r="AM35" s="34">
        <f t="shared" si="35"/>
        <v>5</v>
      </c>
      <c r="AN35" s="34">
        <f t="shared" si="35"/>
        <v>4</v>
      </c>
      <c r="AO35" s="30">
        <f t="shared" si="35"/>
        <v>5</v>
      </c>
      <c r="AP35" s="30">
        <f t="shared" si="35"/>
        <v>5</v>
      </c>
      <c r="AQ35" s="30">
        <f t="shared" si="35"/>
        <v>6</v>
      </c>
      <c r="AR35" s="34">
        <f t="shared" si="35"/>
        <v>6</v>
      </c>
      <c r="AS35" s="34">
        <f t="shared" si="35"/>
        <v>5</v>
      </c>
      <c r="AT35" s="34">
        <f t="shared" si="35"/>
        <v>6</v>
      </c>
      <c r="AU35" s="30">
        <f t="shared" si="35"/>
        <v>5</v>
      </c>
      <c r="AV35" s="30">
        <f t="shared" si="35"/>
        <v>4</v>
      </c>
      <c r="AW35" s="30">
        <f t="shared" si="35"/>
        <v>5</v>
      </c>
      <c r="AX35" s="35">
        <f t="shared" si="3"/>
        <v>120</v>
      </c>
    </row>
    <row r="36">
      <c r="A36" s="36" t="s">
        <v>59</v>
      </c>
      <c r="B36" s="12" t="s">
        <v>59</v>
      </c>
      <c r="C36" s="12" t="s">
        <v>58</v>
      </c>
      <c r="D36" s="12" t="s">
        <v>58</v>
      </c>
      <c r="E36" s="12" t="s">
        <v>59</v>
      </c>
      <c r="F36" s="12" t="s">
        <v>58</v>
      </c>
      <c r="G36" s="12" t="s">
        <v>58</v>
      </c>
      <c r="H36" s="12" t="s">
        <v>59</v>
      </c>
      <c r="I36" s="12" t="s">
        <v>59</v>
      </c>
      <c r="J36" s="12" t="s">
        <v>59</v>
      </c>
      <c r="K36" s="12" t="s">
        <v>59</v>
      </c>
      <c r="L36" s="12" t="s">
        <v>59</v>
      </c>
      <c r="M36" s="12" t="s">
        <v>58</v>
      </c>
      <c r="N36" s="12" t="s">
        <v>58</v>
      </c>
      <c r="O36" s="12" t="s">
        <v>59</v>
      </c>
      <c r="P36" s="12" t="s">
        <v>58</v>
      </c>
      <c r="Q36" s="12" t="s">
        <v>58</v>
      </c>
      <c r="R36" s="12" t="s">
        <v>59</v>
      </c>
      <c r="S36" s="12" t="s">
        <v>59</v>
      </c>
      <c r="T36" s="12" t="s">
        <v>58</v>
      </c>
      <c r="U36" s="12" t="s">
        <v>58</v>
      </c>
      <c r="V36" s="12" t="s">
        <v>60</v>
      </c>
      <c r="W36" s="12" t="s">
        <v>58</v>
      </c>
      <c r="X36" s="13" t="s">
        <v>60</v>
      </c>
      <c r="Z36" s="28">
        <f t="shared" ref="Z36:AW36" si="36">IF(A36="STS",1,IF(A36="TS",2,IF(A36="ATS",3,IF(A36="AS",4,IF(A36="S",5,IF(A36="SS",6,))))))</f>
        <v>6</v>
      </c>
      <c r="AA36" s="29">
        <f t="shared" si="36"/>
        <v>6</v>
      </c>
      <c r="AB36" s="29">
        <f t="shared" si="36"/>
        <v>5</v>
      </c>
      <c r="AC36" s="30">
        <f t="shared" si="36"/>
        <v>5</v>
      </c>
      <c r="AD36" s="30">
        <f t="shared" si="36"/>
        <v>6</v>
      </c>
      <c r="AE36" s="30">
        <f t="shared" si="36"/>
        <v>5</v>
      </c>
      <c r="AF36" s="29">
        <f t="shared" si="36"/>
        <v>5</v>
      </c>
      <c r="AG36" s="29">
        <f t="shared" si="36"/>
        <v>6</v>
      </c>
      <c r="AH36" s="29">
        <f t="shared" si="36"/>
        <v>6</v>
      </c>
      <c r="AI36" s="30">
        <f t="shared" si="36"/>
        <v>6</v>
      </c>
      <c r="AJ36" s="30">
        <f t="shared" si="36"/>
        <v>6</v>
      </c>
      <c r="AK36" s="30">
        <f t="shared" si="36"/>
        <v>6</v>
      </c>
      <c r="AL36" s="29">
        <f t="shared" si="36"/>
        <v>5</v>
      </c>
      <c r="AM36" s="29">
        <f t="shared" si="36"/>
        <v>5</v>
      </c>
      <c r="AN36" s="29">
        <f t="shared" si="36"/>
        <v>6</v>
      </c>
      <c r="AO36" s="30">
        <f t="shared" si="36"/>
        <v>5</v>
      </c>
      <c r="AP36" s="30">
        <f t="shared" si="36"/>
        <v>5</v>
      </c>
      <c r="AQ36" s="30">
        <f t="shared" si="36"/>
        <v>6</v>
      </c>
      <c r="AR36" s="29">
        <f t="shared" si="36"/>
        <v>6</v>
      </c>
      <c r="AS36" s="29">
        <f t="shared" si="36"/>
        <v>5</v>
      </c>
      <c r="AT36" s="29">
        <f t="shared" si="36"/>
        <v>5</v>
      </c>
      <c r="AU36" s="30">
        <f t="shared" si="36"/>
        <v>4</v>
      </c>
      <c r="AV36" s="30">
        <f t="shared" si="36"/>
        <v>5</v>
      </c>
      <c r="AW36" s="30">
        <f t="shared" si="36"/>
        <v>4</v>
      </c>
      <c r="AX36" s="31">
        <f t="shared" si="3"/>
        <v>129</v>
      </c>
    </row>
    <row r="37">
      <c r="A37" s="37" t="s">
        <v>60</v>
      </c>
      <c r="B37" s="15" t="s">
        <v>59</v>
      </c>
      <c r="C37" s="15" t="s">
        <v>59</v>
      </c>
      <c r="D37" s="15" t="s">
        <v>58</v>
      </c>
      <c r="E37" s="15" t="s">
        <v>58</v>
      </c>
      <c r="F37" s="15" t="s">
        <v>58</v>
      </c>
      <c r="G37" s="15" t="s">
        <v>58</v>
      </c>
      <c r="H37" s="15" t="s">
        <v>58</v>
      </c>
      <c r="I37" s="15" t="s">
        <v>58</v>
      </c>
      <c r="J37" s="15" t="s">
        <v>58</v>
      </c>
      <c r="K37" s="15" t="s">
        <v>58</v>
      </c>
      <c r="L37" s="15" t="s">
        <v>58</v>
      </c>
      <c r="M37" s="15" t="s">
        <v>58</v>
      </c>
      <c r="N37" s="15" t="s">
        <v>58</v>
      </c>
      <c r="O37" s="15" t="s">
        <v>58</v>
      </c>
      <c r="P37" s="15" t="s">
        <v>58</v>
      </c>
      <c r="Q37" s="15" t="s">
        <v>58</v>
      </c>
      <c r="R37" s="15" t="s">
        <v>58</v>
      </c>
      <c r="S37" s="15" t="s">
        <v>58</v>
      </c>
      <c r="T37" s="15" t="s">
        <v>58</v>
      </c>
      <c r="U37" s="15" t="s">
        <v>58</v>
      </c>
      <c r="V37" s="15" t="s">
        <v>58</v>
      </c>
      <c r="W37" s="15" t="s">
        <v>58</v>
      </c>
      <c r="X37" s="16" t="s">
        <v>58</v>
      </c>
      <c r="Z37" s="33">
        <f t="shared" ref="Z37:AW37" si="37">IF(A37="STS",1,IF(A37="TS",2,IF(A37="ATS",3,IF(A37="AS",4,IF(A37="S",5,IF(A37="SS",6,))))))</f>
        <v>4</v>
      </c>
      <c r="AA37" s="34">
        <f t="shared" si="37"/>
        <v>6</v>
      </c>
      <c r="AB37" s="34">
        <f t="shared" si="37"/>
        <v>6</v>
      </c>
      <c r="AC37" s="30">
        <f t="shared" si="37"/>
        <v>5</v>
      </c>
      <c r="AD37" s="30">
        <f t="shared" si="37"/>
        <v>5</v>
      </c>
      <c r="AE37" s="30">
        <f t="shared" si="37"/>
        <v>5</v>
      </c>
      <c r="AF37" s="34">
        <f t="shared" si="37"/>
        <v>5</v>
      </c>
      <c r="AG37" s="34">
        <f t="shared" si="37"/>
        <v>5</v>
      </c>
      <c r="AH37" s="34">
        <f t="shared" si="37"/>
        <v>5</v>
      </c>
      <c r="AI37" s="30">
        <f t="shared" si="37"/>
        <v>5</v>
      </c>
      <c r="AJ37" s="30">
        <f t="shared" si="37"/>
        <v>5</v>
      </c>
      <c r="AK37" s="30">
        <f t="shared" si="37"/>
        <v>5</v>
      </c>
      <c r="AL37" s="34">
        <f t="shared" si="37"/>
        <v>5</v>
      </c>
      <c r="AM37" s="34">
        <f t="shared" si="37"/>
        <v>5</v>
      </c>
      <c r="AN37" s="34">
        <f t="shared" si="37"/>
        <v>5</v>
      </c>
      <c r="AO37" s="30">
        <f t="shared" si="37"/>
        <v>5</v>
      </c>
      <c r="AP37" s="30">
        <f t="shared" si="37"/>
        <v>5</v>
      </c>
      <c r="AQ37" s="30">
        <f t="shared" si="37"/>
        <v>5</v>
      </c>
      <c r="AR37" s="34">
        <f t="shared" si="37"/>
        <v>5</v>
      </c>
      <c r="AS37" s="34">
        <f t="shared" si="37"/>
        <v>5</v>
      </c>
      <c r="AT37" s="34">
        <f t="shared" si="37"/>
        <v>5</v>
      </c>
      <c r="AU37" s="30">
        <f t="shared" si="37"/>
        <v>5</v>
      </c>
      <c r="AV37" s="30">
        <f t="shared" si="37"/>
        <v>5</v>
      </c>
      <c r="AW37" s="30">
        <f t="shared" si="37"/>
        <v>5</v>
      </c>
      <c r="AX37" s="35">
        <f t="shared" si="3"/>
        <v>121</v>
      </c>
    </row>
    <row r="38">
      <c r="A38" s="36" t="s">
        <v>58</v>
      </c>
      <c r="B38" s="12" t="s">
        <v>58</v>
      </c>
      <c r="C38" s="12" t="s">
        <v>58</v>
      </c>
      <c r="D38" s="12" t="s">
        <v>58</v>
      </c>
      <c r="E38" s="12" t="s">
        <v>60</v>
      </c>
      <c r="F38" s="12" t="s">
        <v>60</v>
      </c>
      <c r="G38" s="12" t="s">
        <v>58</v>
      </c>
      <c r="H38" s="12" t="s">
        <v>59</v>
      </c>
      <c r="I38" s="12" t="s">
        <v>58</v>
      </c>
      <c r="J38" s="12" t="s">
        <v>58</v>
      </c>
      <c r="K38" s="12" t="s">
        <v>59</v>
      </c>
      <c r="L38" s="12" t="s">
        <v>58</v>
      </c>
      <c r="M38" s="12" t="s">
        <v>59</v>
      </c>
      <c r="N38" s="12" t="s">
        <v>59</v>
      </c>
      <c r="O38" s="12" t="s">
        <v>59</v>
      </c>
      <c r="P38" s="12" t="s">
        <v>58</v>
      </c>
      <c r="Q38" s="12" t="s">
        <v>58</v>
      </c>
      <c r="R38" s="12" t="s">
        <v>58</v>
      </c>
      <c r="S38" s="12" t="s">
        <v>58</v>
      </c>
      <c r="T38" s="12" t="s">
        <v>58</v>
      </c>
      <c r="U38" s="12" t="s">
        <v>58</v>
      </c>
      <c r="V38" s="12" t="s">
        <v>59</v>
      </c>
      <c r="W38" s="12" t="s">
        <v>59</v>
      </c>
      <c r="X38" s="13" t="s">
        <v>58</v>
      </c>
      <c r="Z38" s="28">
        <f t="shared" ref="Z38:AW38" si="38">IF(A38="STS",1,IF(A38="TS",2,IF(A38="ATS",3,IF(A38="AS",4,IF(A38="S",5,IF(A38="SS",6,))))))</f>
        <v>5</v>
      </c>
      <c r="AA38" s="29">
        <f t="shared" si="38"/>
        <v>5</v>
      </c>
      <c r="AB38" s="29">
        <f t="shared" si="38"/>
        <v>5</v>
      </c>
      <c r="AC38" s="30">
        <f t="shared" si="38"/>
        <v>5</v>
      </c>
      <c r="AD38" s="30">
        <f t="shared" si="38"/>
        <v>4</v>
      </c>
      <c r="AE38" s="30">
        <f t="shared" si="38"/>
        <v>4</v>
      </c>
      <c r="AF38" s="29">
        <f t="shared" si="38"/>
        <v>5</v>
      </c>
      <c r="AG38" s="29">
        <f t="shared" si="38"/>
        <v>6</v>
      </c>
      <c r="AH38" s="29">
        <f t="shared" si="38"/>
        <v>5</v>
      </c>
      <c r="AI38" s="30">
        <f t="shared" si="38"/>
        <v>5</v>
      </c>
      <c r="AJ38" s="30">
        <f t="shared" si="38"/>
        <v>6</v>
      </c>
      <c r="AK38" s="30">
        <f t="shared" si="38"/>
        <v>5</v>
      </c>
      <c r="AL38" s="29">
        <f t="shared" si="38"/>
        <v>6</v>
      </c>
      <c r="AM38" s="29">
        <f t="shared" si="38"/>
        <v>6</v>
      </c>
      <c r="AN38" s="29">
        <f t="shared" si="38"/>
        <v>6</v>
      </c>
      <c r="AO38" s="30">
        <f t="shared" si="38"/>
        <v>5</v>
      </c>
      <c r="AP38" s="30">
        <f t="shared" si="38"/>
        <v>5</v>
      </c>
      <c r="AQ38" s="30">
        <f t="shared" si="38"/>
        <v>5</v>
      </c>
      <c r="AR38" s="29">
        <f t="shared" si="38"/>
        <v>5</v>
      </c>
      <c r="AS38" s="29">
        <f t="shared" si="38"/>
        <v>5</v>
      </c>
      <c r="AT38" s="29">
        <f t="shared" si="38"/>
        <v>5</v>
      </c>
      <c r="AU38" s="30">
        <f t="shared" si="38"/>
        <v>6</v>
      </c>
      <c r="AV38" s="30">
        <f t="shared" si="38"/>
        <v>6</v>
      </c>
      <c r="AW38" s="30">
        <f t="shared" si="38"/>
        <v>5</v>
      </c>
      <c r="AX38" s="31">
        <f t="shared" si="3"/>
        <v>125</v>
      </c>
    </row>
    <row r="39">
      <c r="A39" s="37" t="s">
        <v>58</v>
      </c>
      <c r="B39" s="15" t="s">
        <v>59</v>
      </c>
      <c r="C39" s="15" t="s">
        <v>59</v>
      </c>
      <c r="D39" s="15" t="s">
        <v>59</v>
      </c>
      <c r="E39" s="15" t="s">
        <v>60</v>
      </c>
      <c r="F39" s="15" t="s">
        <v>58</v>
      </c>
      <c r="G39" s="15" t="s">
        <v>58</v>
      </c>
      <c r="H39" s="15" t="s">
        <v>58</v>
      </c>
      <c r="I39" s="15" t="s">
        <v>60</v>
      </c>
      <c r="J39" s="15" t="s">
        <v>58</v>
      </c>
      <c r="K39" s="15" t="s">
        <v>58</v>
      </c>
      <c r="L39" s="15" t="s">
        <v>59</v>
      </c>
      <c r="M39" s="15" t="s">
        <v>59</v>
      </c>
      <c r="N39" s="15" t="s">
        <v>59</v>
      </c>
      <c r="O39" s="15" t="s">
        <v>58</v>
      </c>
      <c r="P39" s="15" t="s">
        <v>60</v>
      </c>
      <c r="Q39" s="15" t="s">
        <v>60</v>
      </c>
      <c r="R39" s="15" t="s">
        <v>58</v>
      </c>
      <c r="S39" s="15" t="s">
        <v>58</v>
      </c>
      <c r="T39" s="15" t="s">
        <v>58</v>
      </c>
      <c r="U39" s="15" t="s">
        <v>58</v>
      </c>
      <c r="V39" s="15" t="s">
        <v>58</v>
      </c>
      <c r="W39" s="15" t="s">
        <v>58</v>
      </c>
      <c r="X39" s="16" t="s">
        <v>58</v>
      </c>
      <c r="Z39" s="33">
        <f t="shared" ref="Z39:AW39" si="39">IF(A39="STS",1,IF(A39="TS",2,IF(A39="ATS",3,IF(A39="AS",4,IF(A39="S",5,IF(A39="SS",6,))))))</f>
        <v>5</v>
      </c>
      <c r="AA39" s="34">
        <f t="shared" si="39"/>
        <v>6</v>
      </c>
      <c r="AB39" s="34">
        <f t="shared" si="39"/>
        <v>6</v>
      </c>
      <c r="AC39" s="30">
        <f t="shared" si="39"/>
        <v>6</v>
      </c>
      <c r="AD39" s="30">
        <f t="shared" si="39"/>
        <v>4</v>
      </c>
      <c r="AE39" s="30">
        <f t="shared" si="39"/>
        <v>5</v>
      </c>
      <c r="AF39" s="34">
        <f t="shared" si="39"/>
        <v>5</v>
      </c>
      <c r="AG39" s="34">
        <f t="shared" si="39"/>
        <v>5</v>
      </c>
      <c r="AH39" s="34">
        <f t="shared" si="39"/>
        <v>4</v>
      </c>
      <c r="AI39" s="30">
        <f t="shared" si="39"/>
        <v>5</v>
      </c>
      <c r="AJ39" s="30">
        <f t="shared" si="39"/>
        <v>5</v>
      </c>
      <c r="AK39" s="30">
        <f t="shared" si="39"/>
        <v>6</v>
      </c>
      <c r="AL39" s="34">
        <f t="shared" si="39"/>
        <v>6</v>
      </c>
      <c r="AM39" s="34">
        <f t="shared" si="39"/>
        <v>6</v>
      </c>
      <c r="AN39" s="34">
        <f t="shared" si="39"/>
        <v>5</v>
      </c>
      <c r="AO39" s="30">
        <f t="shared" si="39"/>
        <v>4</v>
      </c>
      <c r="AP39" s="30">
        <f t="shared" si="39"/>
        <v>4</v>
      </c>
      <c r="AQ39" s="30">
        <f t="shared" si="39"/>
        <v>5</v>
      </c>
      <c r="AR39" s="34">
        <f t="shared" si="39"/>
        <v>5</v>
      </c>
      <c r="AS39" s="34">
        <f t="shared" si="39"/>
        <v>5</v>
      </c>
      <c r="AT39" s="34">
        <f t="shared" si="39"/>
        <v>5</v>
      </c>
      <c r="AU39" s="30">
        <f t="shared" si="39"/>
        <v>5</v>
      </c>
      <c r="AV39" s="30">
        <f t="shared" si="39"/>
        <v>5</v>
      </c>
      <c r="AW39" s="30">
        <f t="shared" si="39"/>
        <v>5</v>
      </c>
      <c r="AX39" s="35">
        <f t="shared" si="3"/>
        <v>122</v>
      </c>
    </row>
    <row r="40">
      <c r="A40" s="36" t="s">
        <v>58</v>
      </c>
      <c r="B40" s="12" t="s">
        <v>58</v>
      </c>
      <c r="C40" s="12" t="s">
        <v>58</v>
      </c>
      <c r="D40" s="12" t="s">
        <v>59</v>
      </c>
      <c r="E40" s="12" t="s">
        <v>59</v>
      </c>
      <c r="F40" s="12" t="s">
        <v>59</v>
      </c>
      <c r="G40" s="12" t="s">
        <v>59</v>
      </c>
      <c r="H40" s="12" t="s">
        <v>58</v>
      </c>
      <c r="I40" s="12" t="s">
        <v>59</v>
      </c>
      <c r="J40" s="12" t="s">
        <v>59</v>
      </c>
      <c r="K40" s="12" t="s">
        <v>58</v>
      </c>
      <c r="L40" s="12" t="s">
        <v>58</v>
      </c>
      <c r="M40" s="12" t="s">
        <v>60</v>
      </c>
      <c r="N40" s="12" t="s">
        <v>60</v>
      </c>
      <c r="O40" s="12" t="s">
        <v>60</v>
      </c>
      <c r="P40" s="12" t="s">
        <v>63</v>
      </c>
      <c r="Q40" s="12" t="s">
        <v>60</v>
      </c>
      <c r="R40" s="12" t="s">
        <v>62</v>
      </c>
      <c r="S40" s="12" t="s">
        <v>59</v>
      </c>
      <c r="T40" s="12" t="s">
        <v>59</v>
      </c>
      <c r="U40" s="12" t="s">
        <v>60</v>
      </c>
      <c r="V40" s="12" t="s">
        <v>58</v>
      </c>
      <c r="W40" s="12" t="s">
        <v>62</v>
      </c>
      <c r="X40" s="13" t="s">
        <v>60</v>
      </c>
      <c r="Z40" s="28">
        <f t="shared" ref="Z40:AW40" si="40">IF(A40="STS",1,IF(A40="TS",2,IF(A40="ATS",3,IF(A40="AS",4,IF(A40="S",5,IF(A40="SS",6,))))))</f>
        <v>5</v>
      </c>
      <c r="AA40" s="29">
        <f t="shared" si="40"/>
        <v>5</v>
      </c>
      <c r="AB40" s="29">
        <f t="shared" si="40"/>
        <v>5</v>
      </c>
      <c r="AC40" s="30">
        <f t="shared" si="40"/>
        <v>6</v>
      </c>
      <c r="AD40" s="30">
        <f t="shared" si="40"/>
        <v>6</v>
      </c>
      <c r="AE40" s="30">
        <f t="shared" si="40"/>
        <v>6</v>
      </c>
      <c r="AF40" s="29">
        <f t="shared" si="40"/>
        <v>6</v>
      </c>
      <c r="AG40" s="29">
        <f t="shared" si="40"/>
        <v>5</v>
      </c>
      <c r="AH40" s="29">
        <f t="shared" si="40"/>
        <v>6</v>
      </c>
      <c r="AI40" s="30">
        <f t="shared" si="40"/>
        <v>6</v>
      </c>
      <c r="AJ40" s="30">
        <f t="shared" si="40"/>
        <v>5</v>
      </c>
      <c r="AK40" s="30">
        <f t="shared" si="40"/>
        <v>5</v>
      </c>
      <c r="AL40" s="29">
        <f t="shared" si="40"/>
        <v>4</v>
      </c>
      <c r="AM40" s="29">
        <f t="shared" si="40"/>
        <v>4</v>
      </c>
      <c r="AN40" s="29">
        <f t="shared" si="40"/>
        <v>4</v>
      </c>
      <c r="AO40" s="30">
        <f t="shared" si="40"/>
        <v>2</v>
      </c>
      <c r="AP40" s="30">
        <f t="shared" si="40"/>
        <v>4</v>
      </c>
      <c r="AQ40" s="30">
        <f t="shared" si="40"/>
        <v>3</v>
      </c>
      <c r="AR40" s="29">
        <f t="shared" si="40"/>
        <v>6</v>
      </c>
      <c r="AS40" s="29">
        <f t="shared" si="40"/>
        <v>6</v>
      </c>
      <c r="AT40" s="29">
        <f t="shared" si="40"/>
        <v>4</v>
      </c>
      <c r="AU40" s="30">
        <f t="shared" si="40"/>
        <v>5</v>
      </c>
      <c r="AV40" s="30">
        <f t="shared" si="40"/>
        <v>3</v>
      </c>
      <c r="AW40" s="30">
        <f t="shared" si="40"/>
        <v>4</v>
      </c>
      <c r="AX40" s="31">
        <f t="shared" si="3"/>
        <v>115</v>
      </c>
    </row>
    <row r="41">
      <c r="A41" s="37" t="s">
        <v>58</v>
      </c>
      <c r="B41" s="15" t="s">
        <v>58</v>
      </c>
      <c r="C41" s="15" t="s">
        <v>60</v>
      </c>
      <c r="D41" s="15" t="s">
        <v>59</v>
      </c>
      <c r="E41" s="15" t="s">
        <v>60</v>
      </c>
      <c r="F41" s="15" t="s">
        <v>59</v>
      </c>
      <c r="G41" s="15" t="s">
        <v>59</v>
      </c>
      <c r="H41" s="15" t="s">
        <v>60</v>
      </c>
      <c r="I41" s="15" t="s">
        <v>60</v>
      </c>
      <c r="J41" s="15" t="s">
        <v>60</v>
      </c>
      <c r="K41" s="15" t="s">
        <v>60</v>
      </c>
      <c r="L41" s="15" t="s">
        <v>60</v>
      </c>
      <c r="M41" s="15" t="s">
        <v>58</v>
      </c>
      <c r="N41" s="15" t="s">
        <v>60</v>
      </c>
      <c r="O41" s="15" t="s">
        <v>59</v>
      </c>
      <c r="P41" s="15" t="s">
        <v>58</v>
      </c>
      <c r="Q41" s="15" t="s">
        <v>58</v>
      </c>
      <c r="R41" s="15" t="s">
        <v>60</v>
      </c>
      <c r="S41" s="15" t="s">
        <v>59</v>
      </c>
      <c r="T41" s="15" t="s">
        <v>59</v>
      </c>
      <c r="U41" s="15" t="s">
        <v>59</v>
      </c>
      <c r="V41" s="15" t="s">
        <v>58</v>
      </c>
      <c r="W41" s="15" t="s">
        <v>58</v>
      </c>
      <c r="X41" s="16" t="s">
        <v>59</v>
      </c>
      <c r="Z41" s="33">
        <f t="shared" ref="Z41:AW41" si="41">IF(A41="STS",1,IF(A41="TS",2,IF(A41="ATS",3,IF(A41="AS",4,IF(A41="S",5,IF(A41="SS",6,))))))</f>
        <v>5</v>
      </c>
      <c r="AA41" s="34">
        <f t="shared" si="41"/>
        <v>5</v>
      </c>
      <c r="AB41" s="34">
        <f t="shared" si="41"/>
        <v>4</v>
      </c>
      <c r="AC41" s="30">
        <f t="shared" si="41"/>
        <v>6</v>
      </c>
      <c r="AD41" s="30">
        <f t="shared" si="41"/>
        <v>4</v>
      </c>
      <c r="AE41" s="30">
        <f t="shared" si="41"/>
        <v>6</v>
      </c>
      <c r="AF41" s="34">
        <f t="shared" si="41"/>
        <v>6</v>
      </c>
      <c r="AG41" s="34">
        <f t="shared" si="41"/>
        <v>4</v>
      </c>
      <c r="AH41" s="34">
        <f t="shared" si="41"/>
        <v>4</v>
      </c>
      <c r="AI41" s="30">
        <f t="shared" si="41"/>
        <v>4</v>
      </c>
      <c r="AJ41" s="30">
        <f t="shared" si="41"/>
        <v>4</v>
      </c>
      <c r="AK41" s="30">
        <f t="shared" si="41"/>
        <v>4</v>
      </c>
      <c r="AL41" s="34">
        <f t="shared" si="41"/>
        <v>5</v>
      </c>
      <c r="AM41" s="34">
        <f t="shared" si="41"/>
        <v>4</v>
      </c>
      <c r="AN41" s="34">
        <f t="shared" si="41"/>
        <v>6</v>
      </c>
      <c r="AO41" s="30">
        <f t="shared" si="41"/>
        <v>5</v>
      </c>
      <c r="AP41" s="30">
        <f t="shared" si="41"/>
        <v>5</v>
      </c>
      <c r="AQ41" s="30">
        <f t="shared" si="41"/>
        <v>4</v>
      </c>
      <c r="AR41" s="34">
        <f t="shared" si="41"/>
        <v>6</v>
      </c>
      <c r="AS41" s="34">
        <f t="shared" si="41"/>
        <v>6</v>
      </c>
      <c r="AT41" s="34">
        <f t="shared" si="41"/>
        <v>6</v>
      </c>
      <c r="AU41" s="30">
        <f t="shared" si="41"/>
        <v>5</v>
      </c>
      <c r="AV41" s="30">
        <f t="shared" si="41"/>
        <v>5</v>
      </c>
      <c r="AW41" s="30">
        <f t="shared" si="41"/>
        <v>6</v>
      </c>
      <c r="AX41" s="35">
        <f t="shared" si="3"/>
        <v>119</v>
      </c>
    </row>
    <row r="42">
      <c r="A42" s="36" t="s">
        <v>58</v>
      </c>
      <c r="B42" s="12" t="s">
        <v>60</v>
      </c>
      <c r="C42" s="12" t="s">
        <v>58</v>
      </c>
      <c r="D42" s="12" t="s">
        <v>58</v>
      </c>
      <c r="E42" s="12" t="s">
        <v>59</v>
      </c>
      <c r="F42" s="12" t="s">
        <v>59</v>
      </c>
      <c r="G42" s="12" t="s">
        <v>60</v>
      </c>
      <c r="H42" s="12" t="s">
        <v>58</v>
      </c>
      <c r="I42" s="12" t="s">
        <v>58</v>
      </c>
      <c r="J42" s="12" t="s">
        <v>58</v>
      </c>
      <c r="K42" s="12" t="s">
        <v>58</v>
      </c>
      <c r="L42" s="12" t="s">
        <v>58</v>
      </c>
      <c r="M42" s="12" t="s">
        <v>58</v>
      </c>
      <c r="N42" s="12" t="s">
        <v>58</v>
      </c>
      <c r="O42" s="12" t="s">
        <v>58</v>
      </c>
      <c r="P42" s="12" t="s">
        <v>59</v>
      </c>
      <c r="Q42" s="12" t="s">
        <v>59</v>
      </c>
      <c r="R42" s="12" t="s">
        <v>59</v>
      </c>
      <c r="S42" s="12" t="s">
        <v>59</v>
      </c>
      <c r="T42" s="12" t="s">
        <v>58</v>
      </c>
      <c r="U42" s="12" t="s">
        <v>58</v>
      </c>
      <c r="V42" s="12" t="s">
        <v>58</v>
      </c>
      <c r="W42" s="12" t="s">
        <v>58</v>
      </c>
      <c r="X42" s="13" t="s">
        <v>58</v>
      </c>
      <c r="Z42" s="28">
        <f t="shared" ref="Z42:AW42" si="42">IF(A42="STS",1,IF(A42="TS",2,IF(A42="ATS",3,IF(A42="AS",4,IF(A42="S",5,IF(A42="SS",6,))))))</f>
        <v>5</v>
      </c>
      <c r="AA42" s="29">
        <f t="shared" si="42"/>
        <v>4</v>
      </c>
      <c r="AB42" s="29">
        <f t="shared" si="42"/>
        <v>5</v>
      </c>
      <c r="AC42" s="30">
        <f t="shared" si="42"/>
        <v>5</v>
      </c>
      <c r="AD42" s="30">
        <f t="shared" si="42"/>
        <v>6</v>
      </c>
      <c r="AE42" s="30">
        <f t="shared" si="42"/>
        <v>6</v>
      </c>
      <c r="AF42" s="29">
        <f t="shared" si="42"/>
        <v>4</v>
      </c>
      <c r="AG42" s="29">
        <f t="shared" si="42"/>
        <v>5</v>
      </c>
      <c r="AH42" s="29">
        <f t="shared" si="42"/>
        <v>5</v>
      </c>
      <c r="AI42" s="30">
        <f t="shared" si="42"/>
        <v>5</v>
      </c>
      <c r="AJ42" s="30">
        <f t="shared" si="42"/>
        <v>5</v>
      </c>
      <c r="AK42" s="30">
        <f t="shared" si="42"/>
        <v>5</v>
      </c>
      <c r="AL42" s="29">
        <f t="shared" si="42"/>
        <v>5</v>
      </c>
      <c r="AM42" s="29">
        <f t="shared" si="42"/>
        <v>5</v>
      </c>
      <c r="AN42" s="29">
        <f t="shared" si="42"/>
        <v>5</v>
      </c>
      <c r="AO42" s="30">
        <f t="shared" si="42"/>
        <v>6</v>
      </c>
      <c r="AP42" s="30">
        <f t="shared" si="42"/>
        <v>6</v>
      </c>
      <c r="AQ42" s="30">
        <f t="shared" si="42"/>
        <v>6</v>
      </c>
      <c r="AR42" s="29">
        <f t="shared" si="42"/>
        <v>6</v>
      </c>
      <c r="AS42" s="29">
        <f t="shared" si="42"/>
        <v>5</v>
      </c>
      <c r="AT42" s="29">
        <f t="shared" si="42"/>
        <v>5</v>
      </c>
      <c r="AU42" s="30">
        <f t="shared" si="42"/>
        <v>5</v>
      </c>
      <c r="AV42" s="30">
        <f t="shared" si="42"/>
        <v>5</v>
      </c>
      <c r="AW42" s="30">
        <f t="shared" si="42"/>
        <v>5</v>
      </c>
      <c r="AX42" s="31">
        <f t="shared" si="3"/>
        <v>124</v>
      </c>
    </row>
    <row r="43">
      <c r="A43" s="37" t="s">
        <v>60</v>
      </c>
      <c r="B43" s="15" t="s">
        <v>59</v>
      </c>
      <c r="C43" s="15" t="s">
        <v>59</v>
      </c>
      <c r="D43" s="15" t="s">
        <v>59</v>
      </c>
      <c r="E43" s="15" t="s">
        <v>59</v>
      </c>
      <c r="F43" s="15" t="s">
        <v>58</v>
      </c>
      <c r="G43" s="15" t="s">
        <v>59</v>
      </c>
      <c r="H43" s="15" t="s">
        <v>58</v>
      </c>
      <c r="I43" s="15" t="s">
        <v>59</v>
      </c>
      <c r="J43" s="15" t="s">
        <v>58</v>
      </c>
      <c r="K43" s="15" t="s">
        <v>58</v>
      </c>
      <c r="L43" s="15" t="s">
        <v>58</v>
      </c>
      <c r="M43" s="15" t="s">
        <v>60</v>
      </c>
      <c r="N43" s="15" t="s">
        <v>59</v>
      </c>
      <c r="O43" s="15" t="s">
        <v>59</v>
      </c>
      <c r="P43" s="15" t="s">
        <v>59</v>
      </c>
      <c r="Q43" s="15" t="s">
        <v>58</v>
      </c>
      <c r="R43" s="15" t="s">
        <v>59</v>
      </c>
      <c r="S43" s="15" t="s">
        <v>58</v>
      </c>
      <c r="T43" s="15" t="s">
        <v>60</v>
      </c>
      <c r="U43" s="15" t="s">
        <v>58</v>
      </c>
      <c r="V43" s="15" t="s">
        <v>58</v>
      </c>
      <c r="W43" s="15" t="s">
        <v>58</v>
      </c>
      <c r="X43" s="16" t="s">
        <v>59</v>
      </c>
      <c r="Z43" s="33">
        <f t="shared" ref="Z43:AW43" si="43">IF(A43="STS",1,IF(A43="TS",2,IF(A43="ATS",3,IF(A43="AS",4,IF(A43="S",5,IF(A43="SS",6,))))))</f>
        <v>4</v>
      </c>
      <c r="AA43" s="34">
        <f t="shared" si="43"/>
        <v>6</v>
      </c>
      <c r="AB43" s="34">
        <f t="shared" si="43"/>
        <v>6</v>
      </c>
      <c r="AC43" s="30">
        <f t="shared" si="43"/>
        <v>6</v>
      </c>
      <c r="AD43" s="30">
        <f t="shared" si="43"/>
        <v>6</v>
      </c>
      <c r="AE43" s="30">
        <f t="shared" si="43"/>
        <v>5</v>
      </c>
      <c r="AF43" s="34">
        <f t="shared" si="43"/>
        <v>6</v>
      </c>
      <c r="AG43" s="34">
        <f t="shared" si="43"/>
        <v>5</v>
      </c>
      <c r="AH43" s="34">
        <f t="shared" si="43"/>
        <v>6</v>
      </c>
      <c r="AI43" s="30">
        <f t="shared" si="43"/>
        <v>5</v>
      </c>
      <c r="AJ43" s="30">
        <f t="shared" si="43"/>
        <v>5</v>
      </c>
      <c r="AK43" s="30">
        <f t="shared" si="43"/>
        <v>5</v>
      </c>
      <c r="AL43" s="34">
        <f t="shared" si="43"/>
        <v>4</v>
      </c>
      <c r="AM43" s="34">
        <f t="shared" si="43"/>
        <v>6</v>
      </c>
      <c r="AN43" s="34">
        <f t="shared" si="43"/>
        <v>6</v>
      </c>
      <c r="AO43" s="30">
        <f t="shared" si="43"/>
        <v>6</v>
      </c>
      <c r="AP43" s="30">
        <f t="shared" si="43"/>
        <v>5</v>
      </c>
      <c r="AQ43" s="30">
        <f t="shared" si="43"/>
        <v>6</v>
      </c>
      <c r="AR43" s="34">
        <f t="shared" si="43"/>
        <v>5</v>
      </c>
      <c r="AS43" s="34">
        <f t="shared" si="43"/>
        <v>4</v>
      </c>
      <c r="AT43" s="34">
        <f t="shared" si="43"/>
        <v>5</v>
      </c>
      <c r="AU43" s="30">
        <f t="shared" si="43"/>
        <v>5</v>
      </c>
      <c r="AV43" s="30">
        <f t="shared" si="43"/>
        <v>5</v>
      </c>
      <c r="AW43" s="30">
        <f t="shared" si="43"/>
        <v>6</v>
      </c>
      <c r="AX43" s="35">
        <f t="shared" si="3"/>
        <v>128</v>
      </c>
    </row>
    <row r="44">
      <c r="A44" s="36" t="s">
        <v>58</v>
      </c>
      <c r="B44" s="12" t="s">
        <v>60</v>
      </c>
      <c r="C44" s="12" t="s">
        <v>58</v>
      </c>
      <c r="D44" s="12" t="s">
        <v>58</v>
      </c>
      <c r="E44" s="12" t="s">
        <v>58</v>
      </c>
      <c r="F44" s="12" t="s">
        <v>59</v>
      </c>
      <c r="G44" s="12" t="s">
        <v>59</v>
      </c>
      <c r="H44" s="12" t="s">
        <v>59</v>
      </c>
      <c r="I44" s="12" t="s">
        <v>59</v>
      </c>
      <c r="J44" s="12" t="s">
        <v>59</v>
      </c>
      <c r="K44" s="12" t="s">
        <v>59</v>
      </c>
      <c r="L44" s="12" t="s">
        <v>60</v>
      </c>
      <c r="M44" s="12" t="s">
        <v>60</v>
      </c>
      <c r="N44" s="12" t="s">
        <v>59</v>
      </c>
      <c r="O44" s="12" t="s">
        <v>59</v>
      </c>
      <c r="P44" s="12" t="s">
        <v>59</v>
      </c>
      <c r="Q44" s="12" t="s">
        <v>59</v>
      </c>
      <c r="R44" s="12" t="s">
        <v>59</v>
      </c>
      <c r="S44" s="12" t="s">
        <v>58</v>
      </c>
      <c r="T44" s="12" t="s">
        <v>59</v>
      </c>
      <c r="U44" s="12" t="s">
        <v>59</v>
      </c>
      <c r="V44" s="12" t="s">
        <v>58</v>
      </c>
      <c r="W44" s="12" t="s">
        <v>59</v>
      </c>
      <c r="X44" s="13" t="s">
        <v>58</v>
      </c>
      <c r="Z44" s="28">
        <f t="shared" ref="Z44:AW44" si="44">IF(A44="STS",1,IF(A44="TS",2,IF(A44="ATS",3,IF(A44="AS",4,IF(A44="S",5,IF(A44="SS",6,))))))</f>
        <v>5</v>
      </c>
      <c r="AA44" s="29">
        <f t="shared" si="44"/>
        <v>4</v>
      </c>
      <c r="AB44" s="29">
        <f t="shared" si="44"/>
        <v>5</v>
      </c>
      <c r="AC44" s="30">
        <f t="shared" si="44"/>
        <v>5</v>
      </c>
      <c r="AD44" s="30">
        <f t="shared" si="44"/>
        <v>5</v>
      </c>
      <c r="AE44" s="30">
        <f t="shared" si="44"/>
        <v>6</v>
      </c>
      <c r="AF44" s="29">
        <f t="shared" si="44"/>
        <v>6</v>
      </c>
      <c r="AG44" s="29">
        <f t="shared" si="44"/>
        <v>6</v>
      </c>
      <c r="AH44" s="29">
        <f t="shared" si="44"/>
        <v>6</v>
      </c>
      <c r="AI44" s="30">
        <f t="shared" si="44"/>
        <v>6</v>
      </c>
      <c r="AJ44" s="30">
        <f t="shared" si="44"/>
        <v>6</v>
      </c>
      <c r="AK44" s="30">
        <f t="shared" si="44"/>
        <v>4</v>
      </c>
      <c r="AL44" s="29">
        <f t="shared" si="44"/>
        <v>4</v>
      </c>
      <c r="AM44" s="29">
        <f t="shared" si="44"/>
        <v>6</v>
      </c>
      <c r="AN44" s="29">
        <f t="shared" si="44"/>
        <v>6</v>
      </c>
      <c r="AO44" s="30">
        <f t="shared" si="44"/>
        <v>6</v>
      </c>
      <c r="AP44" s="30">
        <f t="shared" si="44"/>
        <v>6</v>
      </c>
      <c r="AQ44" s="30">
        <f t="shared" si="44"/>
        <v>6</v>
      </c>
      <c r="AR44" s="29">
        <f t="shared" si="44"/>
        <v>5</v>
      </c>
      <c r="AS44" s="29">
        <f t="shared" si="44"/>
        <v>6</v>
      </c>
      <c r="AT44" s="29">
        <f t="shared" si="44"/>
        <v>6</v>
      </c>
      <c r="AU44" s="30">
        <f t="shared" si="44"/>
        <v>5</v>
      </c>
      <c r="AV44" s="30">
        <f t="shared" si="44"/>
        <v>6</v>
      </c>
      <c r="AW44" s="30">
        <f t="shared" si="44"/>
        <v>5</v>
      </c>
      <c r="AX44" s="31">
        <f t="shared" si="3"/>
        <v>131</v>
      </c>
    </row>
    <row r="45">
      <c r="A45" s="37" t="s">
        <v>58</v>
      </c>
      <c r="B45" s="15" t="s">
        <v>60</v>
      </c>
      <c r="C45" s="15" t="s">
        <v>58</v>
      </c>
      <c r="D45" s="15" t="s">
        <v>58</v>
      </c>
      <c r="E45" s="15" t="s">
        <v>59</v>
      </c>
      <c r="F45" s="15" t="s">
        <v>59</v>
      </c>
      <c r="G45" s="15" t="s">
        <v>58</v>
      </c>
      <c r="H45" s="15" t="s">
        <v>58</v>
      </c>
      <c r="I45" s="15" t="s">
        <v>58</v>
      </c>
      <c r="J45" s="15" t="s">
        <v>60</v>
      </c>
      <c r="K45" s="15" t="s">
        <v>58</v>
      </c>
      <c r="L45" s="15" t="s">
        <v>58</v>
      </c>
      <c r="M45" s="15" t="s">
        <v>58</v>
      </c>
      <c r="N45" s="15" t="s">
        <v>58</v>
      </c>
      <c r="O45" s="15" t="s">
        <v>59</v>
      </c>
      <c r="P45" s="15" t="s">
        <v>58</v>
      </c>
      <c r="Q45" s="15" t="s">
        <v>58</v>
      </c>
      <c r="R45" s="15" t="s">
        <v>58</v>
      </c>
      <c r="S45" s="15" t="s">
        <v>58</v>
      </c>
      <c r="T45" s="15" t="s">
        <v>58</v>
      </c>
      <c r="U45" s="15" t="s">
        <v>58</v>
      </c>
      <c r="V45" s="15" t="s">
        <v>60</v>
      </c>
      <c r="W45" s="15" t="s">
        <v>58</v>
      </c>
      <c r="X45" s="16" t="s">
        <v>58</v>
      </c>
      <c r="Z45" s="33">
        <f t="shared" ref="Z45:AW45" si="45">IF(A45="STS",1,IF(A45="TS",2,IF(A45="ATS",3,IF(A45="AS",4,IF(A45="S",5,IF(A45="SS",6,))))))</f>
        <v>5</v>
      </c>
      <c r="AA45" s="34">
        <f t="shared" si="45"/>
        <v>4</v>
      </c>
      <c r="AB45" s="34">
        <f t="shared" si="45"/>
        <v>5</v>
      </c>
      <c r="AC45" s="30">
        <f t="shared" si="45"/>
        <v>5</v>
      </c>
      <c r="AD45" s="30">
        <f t="shared" si="45"/>
        <v>6</v>
      </c>
      <c r="AE45" s="30">
        <f t="shared" si="45"/>
        <v>6</v>
      </c>
      <c r="AF45" s="34">
        <f t="shared" si="45"/>
        <v>5</v>
      </c>
      <c r="AG45" s="34">
        <f t="shared" si="45"/>
        <v>5</v>
      </c>
      <c r="AH45" s="34">
        <f t="shared" si="45"/>
        <v>5</v>
      </c>
      <c r="AI45" s="30">
        <f t="shared" si="45"/>
        <v>4</v>
      </c>
      <c r="AJ45" s="30">
        <f t="shared" si="45"/>
        <v>5</v>
      </c>
      <c r="AK45" s="30">
        <f t="shared" si="45"/>
        <v>5</v>
      </c>
      <c r="AL45" s="34">
        <f t="shared" si="45"/>
        <v>5</v>
      </c>
      <c r="AM45" s="34">
        <f t="shared" si="45"/>
        <v>5</v>
      </c>
      <c r="AN45" s="34">
        <f t="shared" si="45"/>
        <v>6</v>
      </c>
      <c r="AO45" s="30">
        <f t="shared" si="45"/>
        <v>5</v>
      </c>
      <c r="AP45" s="30">
        <f t="shared" si="45"/>
        <v>5</v>
      </c>
      <c r="AQ45" s="30">
        <f t="shared" si="45"/>
        <v>5</v>
      </c>
      <c r="AR45" s="34">
        <f t="shared" si="45"/>
        <v>5</v>
      </c>
      <c r="AS45" s="34">
        <f t="shared" si="45"/>
        <v>5</v>
      </c>
      <c r="AT45" s="34">
        <f t="shared" si="45"/>
        <v>5</v>
      </c>
      <c r="AU45" s="30">
        <f t="shared" si="45"/>
        <v>4</v>
      </c>
      <c r="AV45" s="30">
        <f t="shared" si="45"/>
        <v>5</v>
      </c>
      <c r="AW45" s="30">
        <f t="shared" si="45"/>
        <v>5</v>
      </c>
      <c r="AX45" s="35">
        <f t="shared" si="3"/>
        <v>120</v>
      </c>
    </row>
    <row r="46">
      <c r="A46" s="36" t="s">
        <v>58</v>
      </c>
      <c r="B46" s="12" t="s">
        <v>58</v>
      </c>
      <c r="C46" s="12" t="s">
        <v>60</v>
      </c>
      <c r="D46" s="12" t="s">
        <v>58</v>
      </c>
      <c r="E46" s="12" t="s">
        <v>58</v>
      </c>
      <c r="F46" s="12" t="s">
        <v>58</v>
      </c>
      <c r="G46" s="12" t="s">
        <v>60</v>
      </c>
      <c r="H46" s="12" t="s">
        <v>60</v>
      </c>
      <c r="I46" s="12" t="s">
        <v>58</v>
      </c>
      <c r="J46" s="12" t="s">
        <v>58</v>
      </c>
      <c r="K46" s="12" t="s">
        <v>58</v>
      </c>
      <c r="L46" s="12" t="s">
        <v>60</v>
      </c>
      <c r="M46" s="12" t="s">
        <v>58</v>
      </c>
      <c r="N46" s="12" t="s">
        <v>60</v>
      </c>
      <c r="O46" s="12" t="s">
        <v>58</v>
      </c>
      <c r="P46" s="12" t="s">
        <v>59</v>
      </c>
      <c r="Q46" s="12" t="s">
        <v>59</v>
      </c>
      <c r="R46" s="12" t="s">
        <v>59</v>
      </c>
      <c r="S46" s="12" t="s">
        <v>59</v>
      </c>
      <c r="T46" s="12" t="s">
        <v>58</v>
      </c>
      <c r="U46" s="12" t="s">
        <v>58</v>
      </c>
      <c r="V46" s="12" t="s">
        <v>58</v>
      </c>
      <c r="W46" s="12" t="s">
        <v>58</v>
      </c>
      <c r="X46" s="13" t="s">
        <v>58</v>
      </c>
      <c r="Z46" s="28">
        <f t="shared" ref="Z46:AW46" si="46">IF(A46="STS",1,IF(A46="TS",2,IF(A46="ATS",3,IF(A46="AS",4,IF(A46="S",5,IF(A46="SS",6,))))))</f>
        <v>5</v>
      </c>
      <c r="AA46" s="29">
        <f t="shared" si="46"/>
        <v>5</v>
      </c>
      <c r="AB46" s="29">
        <f t="shared" si="46"/>
        <v>4</v>
      </c>
      <c r="AC46" s="30">
        <f t="shared" si="46"/>
        <v>5</v>
      </c>
      <c r="AD46" s="30">
        <f t="shared" si="46"/>
        <v>5</v>
      </c>
      <c r="AE46" s="30">
        <f t="shared" si="46"/>
        <v>5</v>
      </c>
      <c r="AF46" s="29">
        <f t="shared" si="46"/>
        <v>4</v>
      </c>
      <c r="AG46" s="29">
        <f t="shared" si="46"/>
        <v>4</v>
      </c>
      <c r="AH46" s="29">
        <f t="shared" si="46"/>
        <v>5</v>
      </c>
      <c r="AI46" s="30">
        <f t="shared" si="46"/>
        <v>5</v>
      </c>
      <c r="AJ46" s="30">
        <f t="shared" si="46"/>
        <v>5</v>
      </c>
      <c r="AK46" s="30">
        <f t="shared" si="46"/>
        <v>4</v>
      </c>
      <c r="AL46" s="29">
        <f t="shared" si="46"/>
        <v>5</v>
      </c>
      <c r="AM46" s="29">
        <f t="shared" si="46"/>
        <v>4</v>
      </c>
      <c r="AN46" s="29">
        <f t="shared" si="46"/>
        <v>5</v>
      </c>
      <c r="AO46" s="30">
        <f t="shared" si="46"/>
        <v>6</v>
      </c>
      <c r="AP46" s="30">
        <f t="shared" si="46"/>
        <v>6</v>
      </c>
      <c r="AQ46" s="30">
        <f t="shared" si="46"/>
        <v>6</v>
      </c>
      <c r="AR46" s="29">
        <f t="shared" si="46"/>
        <v>6</v>
      </c>
      <c r="AS46" s="29">
        <f t="shared" si="46"/>
        <v>5</v>
      </c>
      <c r="AT46" s="29">
        <f t="shared" si="46"/>
        <v>5</v>
      </c>
      <c r="AU46" s="30">
        <f t="shared" si="46"/>
        <v>5</v>
      </c>
      <c r="AV46" s="30">
        <f t="shared" si="46"/>
        <v>5</v>
      </c>
      <c r="AW46" s="30">
        <f t="shared" si="46"/>
        <v>5</v>
      </c>
      <c r="AX46" s="31">
        <f t="shared" si="3"/>
        <v>119</v>
      </c>
    </row>
    <row r="47">
      <c r="A47" s="37" t="s">
        <v>58</v>
      </c>
      <c r="B47" s="15" t="s">
        <v>59</v>
      </c>
      <c r="C47" s="15" t="s">
        <v>58</v>
      </c>
      <c r="D47" s="15" t="s">
        <v>58</v>
      </c>
      <c r="E47" s="15" t="s">
        <v>58</v>
      </c>
      <c r="F47" s="15" t="s">
        <v>58</v>
      </c>
      <c r="G47" s="15" t="s">
        <v>58</v>
      </c>
      <c r="H47" s="15" t="s">
        <v>59</v>
      </c>
      <c r="I47" s="15" t="s">
        <v>58</v>
      </c>
      <c r="J47" s="15" t="s">
        <v>60</v>
      </c>
      <c r="K47" s="15" t="s">
        <v>62</v>
      </c>
      <c r="L47" s="15" t="s">
        <v>58</v>
      </c>
      <c r="M47" s="15" t="s">
        <v>59</v>
      </c>
      <c r="N47" s="15" t="s">
        <v>58</v>
      </c>
      <c r="O47" s="15" t="s">
        <v>59</v>
      </c>
      <c r="P47" s="15" t="s">
        <v>59</v>
      </c>
      <c r="Q47" s="15" t="s">
        <v>59</v>
      </c>
      <c r="R47" s="15" t="s">
        <v>59</v>
      </c>
      <c r="S47" s="15" t="s">
        <v>58</v>
      </c>
      <c r="T47" s="15" t="s">
        <v>58</v>
      </c>
      <c r="U47" s="15" t="s">
        <v>58</v>
      </c>
      <c r="V47" s="15" t="s">
        <v>60</v>
      </c>
      <c r="W47" s="15" t="s">
        <v>60</v>
      </c>
      <c r="X47" s="16" t="s">
        <v>58</v>
      </c>
      <c r="Z47" s="33">
        <f t="shared" ref="Z47:AW47" si="47">IF(A47="STS",1,IF(A47="TS",2,IF(A47="ATS",3,IF(A47="AS",4,IF(A47="S",5,IF(A47="SS",6,))))))</f>
        <v>5</v>
      </c>
      <c r="AA47" s="34">
        <f t="shared" si="47"/>
        <v>6</v>
      </c>
      <c r="AB47" s="34">
        <f t="shared" si="47"/>
        <v>5</v>
      </c>
      <c r="AC47" s="30">
        <f t="shared" si="47"/>
        <v>5</v>
      </c>
      <c r="AD47" s="30">
        <f t="shared" si="47"/>
        <v>5</v>
      </c>
      <c r="AE47" s="30">
        <f t="shared" si="47"/>
        <v>5</v>
      </c>
      <c r="AF47" s="34">
        <f t="shared" si="47"/>
        <v>5</v>
      </c>
      <c r="AG47" s="34">
        <f t="shared" si="47"/>
        <v>6</v>
      </c>
      <c r="AH47" s="34">
        <f t="shared" si="47"/>
        <v>5</v>
      </c>
      <c r="AI47" s="30">
        <f t="shared" si="47"/>
        <v>4</v>
      </c>
      <c r="AJ47" s="30">
        <f t="shared" si="47"/>
        <v>3</v>
      </c>
      <c r="AK47" s="30">
        <f t="shared" si="47"/>
        <v>5</v>
      </c>
      <c r="AL47" s="34">
        <f t="shared" si="47"/>
        <v>6</v>
      </c>
      <c r="AM47" s="34">
        <f t="shared" si="47"/>
        <v>5</v>
      </c>
      <c r="AN47" s="34">
        <f t="shared" si="47"/>
        <v>6</v>
      </c>
      <c r="AO47" s="30">
        <f t="shared" si="47"/>
        <v>6</v>
      </c>
      <c r="AP47" s="30">
        <f t="shared" si="47"/>
        <v>6</v>
      </c>
      <c r="AQ47" s="30">
        <f t="shared" si="47"/>
        <v>6</v>
      </c>
      <c r="AR47" s="34">
        <f t="shared" si="47"/>
        <v>5</v>
      </c>
      <c r="AS47" s="34">
        <f t="shared" si="47"/>
        <v>5</v>
      </c>
      <c r="AT47" s="34">
        <f t="shared" si="47"/>
        <v>5</v>
      </c>
      <c r="AU47" s="30">
        <f t="shared" si="47"/>
        <v>4</v>
      </c>
      <c r="AV47" s="30">
        <f t="shared" si="47"/>
        <v>4</v>
      </c>
      <c r="AW47" s="30">
        <f t="shared" si="47"/>
        <v>5</v>
      </c>
      <c r="AX47" s="35">
        <f t="shared" si="3"/>
        <v>122</v>
      </c>
    </row>
    <row r="48">
      <c r="A48" s="36" t="s">
        <v>60</v>
      </c>
      <c r="B48" s="12" t="s">
        <v>60</v>
      </c>
      <c r="C48" s="12" t="s">
        <v>59</v>
      </c>
      <c r="D48" s="12" t="s">
        <v>59</v>
      </c>
      <c r="E48" s="12" t="s">
        <v>59</v>
      </c>
      <c r="F48" s="12" t="s">
        <v>58</v>
      </c>
      <c r="G48" s="12" t="s">
        <v>58</v>
      </c>
      <c r="H48" s="12" t="s">
        <v>58</v>
      </c>
      <c r="I48" s="12" t="s">
        <v>59</v>
      </c>
      <c r="J48" s="12" t="s">
        <v>59</v>
      </c>
      <c r="K48" s="12" t="s">
        <v>58</v>
      </c>
      <c r="L48" s="12" t="s">
        <v>59</v>
      </c>
      <c r="M48" s="12" t="s">
        <v>59</v>
      </c>
      <c r="N48" s="12" t="s">
        <v>59</v>
      </c>
      <c r="O48" s="12" t="s">
        <v>58</v>
      </c>
      <c r="P48" s="12" t="s">
        <v>59</v>
      </c>
      <c r="Q48" s="12" t="s">
        <v>59</v>
      </c>
      <c r="R48" s="12" t="s">
        <v>58</v>
      </c>
      <c r="S48" s="12" t="s">
        <v>58</v>
      </c>
      <c r="T48" s="12" t="s">
        <v>58</v>
      </c>
      <c r="U48" s="12" t="s">
        <v>58</v>
      </c>
      <c r="V48" s="12" t="s">
        <v>59</v>
      </c>
      <c r="W48" s="12" t="s">
        <v>60</v>
      </c>
      <c r="X48" s="13" t="s">
        <v>58</v>
      </c>
      <c r="Z48" s="28">
        <f t="shared" ref="Z48:AW48" si="48">IF(A48="STS",1,IF(A48="TS",2,IF(A48="ATS",3,IF(A48="AS",4,IF(A48="S",5,IF(A48="SS",6,))))))</f>
        <v>4</v>
      </c>
      <c r="AA48" s="29">
        <f t="shared" si="48"/>
        <v>4</v>
      </c>
      <c r="AB48" s="29">
        <f t="shared" si="48"/>
        <v>6</v>
      </c>
      <c r="AC48" s="30">
        <f t="shared" si="48"/>
        <v>6</v>
      </c>
      <c r="AD48" s="30">
        <f t="shared" si="48"/>
        <v>6</v>
      </c>
      <c r="AE48" s="30">
        <f t="shared" si="48"/>
        <v>5</v>
      </c>
      <c r="AF48" s="29">
        <f t="shared" si="48"/>
        <v>5</v>
      </c>
      <c r="AG48" s="29">
        <f t="shared" si="48"/>
        <v>5</v>
      </c>
      <c r="AH48" s="29">
        <f t="shared" si="48"/>
        <v>6</v>
      </c>
      <c r="AI48" s="30">
        <f t="shared" si="48"/>
        <v>6</v>
      </c>
      <c r="AJ48" s="30">
        <f t="shared" si="48"/>
        <v>5</v>
      </c>
      <c r="AK48" s="30">
        <f t="shared" si="48"/>
        <v>6</v>
      </c>
      <c r="AL48" s="29">
        <f t="shared" si="48"/>
        <v>6</v>
      </c>
      <c r="AM48" s="29">
        <f t="shared" si="48"/>
        <v>6</v>
      </c>
      <c r="AN48" s="29">
        <f t="shared" si="48"/>
        <v>5</v>
      </c>
      <c r="AO48" s="30">
        <f t="shared" si="48"/>
        <v>6</v>
      </c>
      <c r="AP48" s="30">
        <f t="shared" si="48"/>
        <v>6</v>
      </c>
      <c r="AQ48" s="30">
        <f t="shared" si="48"/>
        <v>5</v>
      </c>
      <c r="AR48" s="29">
        <f t="shared" si="48"/>
        <v>5</v>
      </c>
      <c r="AS48" s="29">
        <f t="shared" si="48"/>
        <v>5</v>
      </c>
      <c r="AT48" s="29">
        <f t="shared" si="48"/>
        <v>5</v>
      </c>
      <c r="AU48" s="30">
        <f t="shared" si="48"/>
        <v>6</v>
      </c>
      <c r="AV48" s="30">
        <f t="shared" si="48"/>
        <v>4</v>
      </c>
      <c r="AW48" s="30">
        <f t="shared" si="48"/>
        <v>5</v>
      </c>
      <c r="AX48" s="31">
        <f t="shared" si="3"/>
        <v>128</v>
      </c>
    </row>
    <row r="49">
      <c r="A49" s="37" t="s">
        <v>58</v>
      </c>
      <c r="B49" s="15" t="s">
        <v>60</v>
      </c>
      <c r="C49" s="15" t="s">
        <v>59</v>
      </c>
      <c r="D49" s="15" t="s">
        <v>59</v>
      </c>
      <c r="E49" s="15" t="s">
        <v>59</v>
      </c>
      <c r="F49" s="15" t="s">
        <v>59</v>
      </c>
      <c r="G49" s="15" t="s">
        <v>58</v>
      </c>
      <c r="H49" s="15" t="s">
        <v>58</v>
      </c>
      <c r="I49" s="15" t="s">
        <v>59</v>
      </c>
      <c r="J49" s="15" t="s">
        <v>59</v>
      </c>
      <c r="K49" s="15" t="s">
        <v>59</v>
      </c>
      <c r="L49" s="15" t="s">
        <v>58</v>
      </c>
      <c r="M49" s="15" t="s">
        <v>58</v>
      </c>
      <c r="N49" s="15" t="s">
        <v>60</v>
      </c>
      <c r="O49" s="15" t="s">
        <v>58</v>
      </c>
      <c r="P49" s="15" t="s">
        <v>58</v>
      </c>
      <c r="Q49" s="15" t="s">
        <v>58</v>
      </c>
      <c r="R49" s="15" t="s">
        <v>59</v>
      </c>
      <c r="S49" s="15" t="s">
        <v>59</v>
      </c>
      <c r="T49" s="15" t="s">
        <v>59</v>
      </c>
      <c r="U49" s="15" t="s">
        <v>58</v>
      </c>
      <c r="V49" s="15" t="s">
        <v>59</v>
      </c>
      <c r="W49" s="15" t="s">
        <v>58</v>
      </c>
      <c r="X49" s="16" t="s">
        <v>58</v>
      </c>
      <c r="Z49" s="33">
        <f t="shared" ref="Z49:AW49" si="49">IF(A49="STS",1,IF(A49="TS",2,IF(A49="ATS",3,IF(A49="AS",4,IF(A49="S",5,IF(A49="SS",6,))))))</f>
        <v>5</v>
      </c>
      <c r="AA49" s="34">
        <f t="shared" si="49"/>
        <v>4</v>
      </c>
      <c r="AB49" s="34">
        <f t="shared" si="49"/>
        <v>6</v>
      </c>
      <c r="AC49" s="30">
        <f t="shared" si="49"/>
        <v>6</v>
      </c>
      <c r="AD49" s="30">
        <f t="shared" si="49"/>
        <v>6</v>
      </c>
      <c r="AE49" s="30">
        <f t="shared" si="49"/>
        <v>6</v>
      </c>
      <c r="AF49" s="34">
        <f t="shared" si="49"/>
        <v>5</v>
      </c>
      <c r="AG49" s="34">
        <f t="shared" si="49"/>
        <v>5</v>
      </c>
      <c r="AH49" s="34">
        <f t="shared" si="49"/>
        <v>6</v>
      </c>
      <c r="AI49" s="30">
        <f t="shared" si="49"/>
        <v>6</v>
      </c>
      <c r="AJ49" s="30">
        <f t="shared" si="49"/>
        <v>6</v>
      </c>
      <c r="AK49" s="30">
        <f t="shared" si="49"/>
        <v>5</v>
      </c>
      <c r="AL49" s="34">
        <f t="shared" si="49"/>
        <v>5</v>
      </c>
      <c r="AM49" s="34">
        <f t="shared" si="49"/>
        <v>4</v>
      </c>
      <c r="AN49" s="34">
        <f t="shared" si="49"/>
        <v>5</v>
      </c>
      <c r="AO49" s="30">
        <f t="shared" si="49"/>
        <v>5</v>
      </c>
      <c r="AP49" s="30">
        <f t="shared" si="49"/>
        <v>5</v>
      </c>
      <c r="AQ49" s="30">
        <f t="shared" si="49"/>
        <v>6</v>
      </c>
      <c r="AR49" s="34">
        <f t="shared" si="49"/>
        <v>6</v>
      </c>
      <c r="AS49" s="34">
        <f t="shared" si="49"/>
        <v>6</v>
      </c>
      <c r="AT49" s="34">
        <f t="shared" si="49"/>
        <v>5</v>
      </c>
      <c r="AU49" s="30">
        <f t="shared" si="49"/>
        <v>6</v>
      </c>
      <c r="AV49" s="30">
        <f t="shared" si="49"/>
        <v>5</v>
      </c>
      <c r="AW49" s="30">
        <f t="shared" si="49"/>
        <v>5</v>
      </c>
      <c r="AX49" s="35">
        <f t="shared" si="3"/>
        <v>129</v>
      </c>
    </row>
    <row r="50">
      <c r="A50" s="38" t="s">
        <v>58</v>
      </c>
      <c r="B50" s="39" t="s">
        <v>59</v>
      </c>
      <c r="C50" s="39" t="s">
        <v>59</v>
      </c>
      <c r="D50" s="39" t="s">
        <v>59</v>
      </c>
      <c r="E50" s="39" t="s">
        <v>59</v>
      </c>
      <c r="F50" s="39" t="s">
        <v>58</v>
      </c>
      <c r="G50" s="39" t="s">
        <v>59</v>
      </c>
      <c r="H50" s="39" t="s">
        <v>58</v>
      </c>
      <c r="I50" s="39" t="s">
        <v>59</v>
      </c>
      <c r="J50" s="39" t="s">
        <v>59</v>
      </c>
      <c r="K50" s="39" t="s">
        <v>59</v>
      </c>
      <c r="L50" s="39" t="s">
        <v>58</v>
      </c>
      <c r="M50" s="39" t="s">
        <v>58</v>
      </c>
      <c r="N50" s="39" t="s">
        <v>58</v>
      </c>
      <c r="O50" s="39" t="s">
        <v>58</v>
      </c>
      <c r="P50" s="39" t="s">
        <v>58</v>
      </c>
      <c r="Q50" s="39" t="s">
        <v>58</v>
      </c>
      <c r="R50" s="39" t="s">
        <v>59</v>
      </c>
      <c r="S50" s="39" t="s">
        <v>59</v>
      </c>
      <c r="T50" s="39" t="s">
        <v>58</v>
      </c>
      <c r="U50" s="39" t="s">
        <v>59</v>
      </c>
      <c r="V50" s="39" t="s">
        <v>59</v>
      </c>
      <c r="W50" s="39" t="s">
        <v>58</v>
      </c>
      <c r="X50" s="40" t="s">
        <v>59</v>
      </c>
      <c r="Z50" s="41">
        <f t="shared" ref="Z50:AW50" si="50">IF(A50="STS",1,IF(A50="TS",2,IF(A50="ATS",3,IF(A50="AS",4,IF(A50="S",5,IF(A50="SS",6,))))))</f>
        <v>5</v>
      </c>
      <c r="AA50" s="42">
        <f t="shared" si="50"/>
        <v>6</v>
      </c>
      <c r="AB50" s="42">
        <f t="shared" si="50"/>
        <v>6</v>
      </c>
      <c r="AC50" s="43">
        <f t="shared" si="50"/>
        <v>6</v>
      </c>
      <c r="AD50" s="43">
        <f t="shared" si="50"/>
        <v>6</v>
      </c>
      <c r="AE50" s="43">
        <f t="shared" si="50"/>
        <v>5</v>
      </c>
      <c r="AF50" s="42">
        <f t="shared" si="50"/>
        <v>6</v>
      </c>
      <c r="AG50" s="42">
        <f t="shared" si="50"/>
        <v>5</v>
      </c>
      <c r="AH50" s="42">
        <f t="shared" si="50"/>
        <v>6</v>
      </c>
      <c r="AI50" s="43">
        <f t="shared" si="50"/>
        <v>6</v>
      </c>
      <c r="AJ50" s="43">
        <f t="shared" si="50"/>
        <v>6</v>
      </c>
      <c r="AK50" s="43">
        <f t="shared" si="50"/>
        <v>5</v>
      </c>
      <c r="AL50" s="42">
        <f t="shared" si="50"/>
        <v>5</v>
      </c>
      <c r="AM50" s="42">
        <f t="shared" si="50"/>
        <v>5</v>
      </c>
      <c r="AN50" s="42">
        <f t="shared" si="50"/>
        <v>5</v>
      </c>
      <c r="AO50" s="43">
        <f t="shared" si="50"/>
        <v>5</v>
      </c>
      <c r="AP50" s="43">
        <f t="shared" si="50"/>
        <v>5</v>
      </c>
      <c r="AQ50" s="43">
        <f t="shared" si="50"/>
        <v>6</v>
      </c>
      <c r="AR50" s="42">
        <f t="shared" si="50"/>
        <v>6</v>
      </c>
      <c r="AS50" s="42">
        <f t="shared" si="50"/>
        <v>5</v>
      </c>
      <c r="AT50" s="42">
        <f t="shared" si="50"/>
        <v>6</v>
      </c>
      <c r="AU50" s="43">
        <f t="shared" si="50"/>
        <v>6</v>
      </c>
      <c r="AV50" s="43">
        <f t="shared" si="50"/>
        <v>5</v>
      </c>
      <c r="AW50" s="43">
        <f t="shared" si="50"/>
        <v>6</v>
      </c>
      <c r="AX50" s="44">
        <f t="shared" si="3"/>
        <v>133</v>
      </c>
    </row>
  </sheetData>
  <drawing r:id="rId1"/>
  <tableParts count="2"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1" t="s">
        <v>31</v>
      </c>
      <c r="B1" s="2" t="s">
        <v>32</v>
      </c>
      <c r="C1" s="2" t="s">
        <v>33</v>
      </c>
      <c r="D1" s="2" t="s">
        <v>34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2" t="s">
        <v>40</v>
      </c>
      <c r="K1" s="2" t="s">
        <v>41</v>
      </c>
      <c r="L1" s="3" t="s">
        <v>42</v>
      </c>
      <c r="M1" s="2" t="s">
        <v>43</v>
      </c>
      <c r="N1" s="2" t="s">
        <v>44</v>
      </c>
      <c r="O1" s="3" t="s">
        <v>45</v>
      </c>
      <c r="P1" s="2" t="s">
        <v>46</v>
      </c>
      <c r="Q1" s="2" t="s">
        <v>47</v>
      </c>
      <c r="R1" s="2" t="s">
        <v>48</v>
      </c>
      <c r="S1" s="2" t="s">
        <v>49</v>
      </c>
      <c r="T1" s="3" t="s">
        <v>50</v>
      </c>
      <c r="U1" s="3" t="s">
        <v>51</v>
      </c>
      <c r="V1" s="2" t="s">
        <v>52</v>
      </c>
      <c r="W1" s="2" t="s">
        <v>53</v>
      </c>
      <c r="X1" s="4" t="s">
        <v>54</v>
      </c>
      <c r="Z1" s="23" t="s">
        <v>31</v>
      </c>
      <c r="AA1" s="24" t="s">
        <v>32</v>
      </c>
      <c r="AB1" s="24" t="s">
        <v>33</v>
      </c>
      <c r="AC1" s="24" t="s">
        <v>34</v>
      </c>
      <c r="AD1" s="24" t="s">
        <v>35</v>
      </c>
      <c r="AE1" s="24" t="s">
        <v>36</v>
      </c>
      <c r="AF1" s="24" t="s">
        <v>37</v>
      </c>
      <c r="AG1" s="24" t="s">
        <v>38</v>
      </c>
      <c r="AH1" s="24" t="s">
        <v>39</v>
      </c>
      <c r="AI1" s="24" t="s">
        <v>40</v>
      </c>
      <c r="AJ1" s="24" t="s">
        <v>41</v>
      </c>
      <c r="AK1" s="25" t="s">
        <v>42</v>
      </c>
      <c r="AL1" s="24" t="s">
        <v>43</v>
      </c>
      <c r="AM1" s="24" t="s">
        <v>44</v>
      </c>
      <c r="AN1" s="25" t="s">
        <v>45</v>
      </c>
      <c r="AO1" s="24" t="s">
        <v>46</v>
      </c>
      <c r="AP1" s="24" t="s">
        <v>47</v>
      </c>
      <c r="AQ1" s="24" t="s">
        <v>48</v>
      </c>
      <c r="AR1" s="24" t="s">
        <v>49</v>
      </c>
      <c r="AS1" s="25" t="s">
        <v>50</v>
      </c>
      <c r="AT1" s="25" t="s">
        <v>51</v>
      </c>
      <c r="AU1" s="24" t="s">
        <v>52</v>
      </c>
      <c r="AV1" s="24" t="s">
        <v>53</v>
      </c>
      <c r="AW1" s="24" t="s">
        <v>54</v>
      </c>
      <c r="AX1" s="26" t="s">
        <v>199</v>
      </c>
    </row>
    <row r="2">
      <c r="A2" s="27" t="s">
        <v>58</v>
      </c>
      <c r="B2" s="6" t="s">
        <v>58</v>
      </c>
      <c r="C2" s="6" t="s">
        <v>58</v>
      </c>
      <c r="D2" s="6" t="s">
        <v>58</v>
      </c>
      <c r="E2" s="6" t="s">
        <v>63</v>
      </c>
      <c r="F2" s="6" t="s">
        <v>63</v>
      </c>
      <c r="G2" s="6" t="s">
        <v>58</v>
      </c>
      <c r="H2" s="6" t="s">
        <v>63</v>
      </c>
      <c r="I2" s="6" t="s">
        <v>62</v>
      </c>
      <c r="J2" s="6" t="s">
        <v>60</v>
      </c>
      <c r="K2" s="6" t="s">
        <v>60</v>
      </c>
      <c r="L2" s="6" t="s">
        <v>60</v>
      </c>
      <c r="M2" s="6" t="s">
        <v>62</v>
      </c>
      <c r="N2" s="6" t="s">
        <v>62</v>
      </c>
      <c r="O2" s="6" t="s">
        <v>60</v>
      </c>
      <c r="P2" s="6" t="s">
        <v>60</v>
      </c>
      <c r="Q2" s="6" t="s">
        <v>58</v>
      </c>
      <c r="R2" s="6" t="s">
        <v>60</v>
      </c>
      <c r="S2" s="6" t="s">
        <v>60</v>
      </c>
      <c r="T2" s="6" t="s">
        <v>58</v>
      </c>
      <c r="U2" s="6" t="s">
        <v>60</v>
      </c>
      <c r="V2" s="6" t="s">
        <v>60</v>
      </c>
      <c r="W2" s="6" t="s">
        <v>58</v>
      </c>
      <c r="X2" s="7" t="s">
        <v>60</v>
      </c>
      <c r="Z2" s="28">
        <f t="shared" ref="Z2:AW2" si="1">IF(A2="STS",1,IF(A2="TS",2,IF(A2="ATS",3,IF(A2="AS",4,IF(A2="S",5,IF(A2="SS",6,))))))</f>
        <v>5</v>
      </c>
      <c r="AA2" s="29">
        <f t="shared" si="1"/>
        <v>5</v>
      </c>
      <c r="AB2" s="29">
        <f t="shared" si="1"/>
        <v>5</v>
      </c>
      <c r="AC2" s="30">
        <f t="shared" si="1"/>
        <v>5</v>
      </c>
      <c r="AD2" s="30">
        <f t="shared" si="1"/>
        <v>2</v>
      </c>
      <c r="AE2" s="30">
        <f t="shared" si="1"/>
        <v>2</v>
      </c>
      <c r="AF2" s="29">
        <f t="shared" si="1"/>
        <v>5</v>
      </c>
      <c r="AG2" s="30">
        <f t="shared" si="1"/>
        <v>2</v>
      </c>
      <c r="AH2" s="29">
        <f t="shared" si="1"/>
        <v>3</v>
      </c>
      <c r="AI2" s="29">
        <f t="shared" si="1"/>
        <v>4</v>
      </c>
      <c r="AJ2" s="30">
        <f t="shared" si="1"/>
        <v>4</v>
      </c>
      <c r="AK2" s="30">
        <f t="shared" si="1"/>
        <v>4</v>
      </c>
      <c r="AL2" s="29">
        <f t="shared" si="1"/>
        <v>3</v>
      </c>
      <c r="AM2" s="29">
        <f t="shared" si="1"/>
        <v>3</v>
      </c>
      <c r="AN2" s="30">
        <f t="shared" si="1"/>
        <v>4</v>
      </c>
      <c r="AO2" s="30">
        <f t="shared" si="1"/>
        <v>4</v>
      </c>
      <c r="AP2" s="29">
        <f t="shared" si="1"/>
        <v>5</v>
      </c>
      <c r="AQ2" s="29">
        <f t="shared" si="1"/>
        <v>4</v>
      </c>
      <c r="AR2" s="30">
        <f t="shared" si="1"/>
        <v>4</v>
      </c>
      <c r="AS2" s="30">
        <f t="shared" si="1"/>
        <v>5</v>
      </c>
      <c r="AT2" s="29">
        <f t="shared" si="1"/>
        <v>4</v>
      </c>
      <c r="AU2" s="29">
        <f t="shared" si="1"/>
        <v>4</v>
      </c>
      <c r="AV2" s="30">
        <f t="shared" si="1"/>
        <v>5</v>
      </c>
      <c r="AW2" s="30">
        <f t="shared" si="1"/>
        <v>4</v>
      </c>
      <c r="AX2" s="31">
        <f t="shared" ref="AX2:AX50" si="3">sum(Z2:AW2)</f>
        <v>95</v>
      </c>
    </row>
    <row r="3">
      <c r="A3" s="32" t="s">
        <v>60</v>
      </c>
      <c r="B3" s="9" t="s">
        <v>58</v>
      </c>
      <c r="C3" s="9" t="s">
        <v>58</v>
      </c>
      <c r="D3" s="9" t="s">
        <v>58</v>
      </c>
      <c r="E3" s="9" t="s">
        <v>63</v>
      </c>
      <c r="F3" s="9" t="s">
        <v>60</v>
      </c>
      <c r="G3" s="9" t="s">
        <v>58</v>
      </c>
      <c r="H3" s="9" t="s">
        <v>62</v>
      </c>
      <c r="I3" s="9" t="s">
        <v>63</v>
      </c>
      <c r="J3" s="9" t="s">
        <v>62</v>
      </c>
      <c r="K3" s="9" t="s">
        <v>63</v>
      </c>
      <c r="L3" s="9" t="s">
        <v>59</v>
      </c>
      <c r="M3" s="9" t="s">
        <v>58</v>
      </c>
      <c r="N3" s="9" t="s">
        <v>62</v>
      </c>
      <c r="O3" s="9" t="s">
        <v>61</v>
      </c>
      <c r="P3" s="9" t="s">
        <v>63</v>
      </c>
      <c r="Q3" s="9" t="s">
        <v>58</v>
      </c>
      <c r="R3" s="9" t="s">
        <v>60</v>
      </c>
      <c r="S3" s="9" t="s">
        <v>60</v>
      </c>
      <c r="T3" s="9" t="s">
        <v>58</v>
      </c>
      <c r="U3" s="9" t="s">
        <v>58</v>
      </c>
      <c r="V3" s="9" t="s">
        <v>58</v>
      </c>
      <c r="W3" s="9" t="s">
        <v>58</v>
      </c>
      <c r="X3" s="10" t="s">
        <v>63</v>
      </c>
      <c r="Z3" s="33">
        <f t="shared" ref="Z3:AW3" si="2">IF(A3="STS",1,IF(A3="TS",2,IF(A3="ATS",3,IF(A3="AS",4,IF(A3="S",5,IF(A3="SS",6,))))))</f>
        <v>4</v>
      </c>
      <c r="AA3" s="34">
        <f t="shared" si="2"/>
        <v>5</v>
      </c>
      <c r="AB3" s="34">
        <f t="shared" si="2"/>
        <v>5</v>
      </c>
      <c r="AC3" s="30">
        <f t="shared" si="2"/>
        <v>5</v>
      </c>
      <c r="AD3" s="30">
        <f t="shared" si="2"/>
        <v>2</v>
      </c>
      <c r="AE3" s="30">
        <f t="shared" si="2"/>
        <v>4</v>
      </c>
      <c r="AF3" s="34">
        <f t="shared" si="2"/>
        <v>5</v>
      </c>
      <c r="AG3" s="30">
        <f t="shared" si="2"/>
        <v>3</v>
      </c>
      <c r="AH3" s="34">
        <f t="shared" si="2"/>
        <v>2</v>
      </c>
      <c r="AI3" s="34">
        <f t="shared" si="2"/>
        <v>3</v>
      </c>
      <c r="AJ3" s="30">
        <f t="shared" si="2"/>
        <v>2</v>
      </c>
      <c r="AK3" s="30">
        <f t="shared" si="2"/>
        <v>6</v>
      </c>
      <c r="AL3" s="34">
        <f t="shared" si="2"/>
        <v>5</v>
      </c>
      <c r="AM3" s="34">
        <f t="shared" si="2"/>
        <v>3</v>
      </c>
      <c r="AN3" s="30">
        <f t="shared" si="2"/>
        <v>1</v>
      </c>
      <c r="AO3" s="30">
        <f t="shared" si="2"/>
        <v>2</v>
      </c>
      <c r="AP3" s="34">
        <f t="shared" si="2"/>
        <v>5</v>
      </c>
      <c r="AQ3" s="34">
        <f t="shared" si="2"/>
        <v>4</v>
      </c>
      <c r="AR3" s="30">
        <f t="shared" si="2"/>
        <v>4</v>
      </c>
      <c r="AS3" s="30">
        <f t="shared" si="2"/>
        <v>5</v>
      </c>
      <c r="AT3" s="34">
        <f t="shared" si="2"/>
        <v>5</v>
      </c>
      <c r="AU3" s="34">
        <f t="shared" si="2"/>
        <v>5</v>
      </c>
      <c r="AV3" s="30">
        <f t="shared" si="2"/>
        <v>5</v>
      </c>
      <c r="AW3" s="30">
        <f t="shared" si="2"/>
        <v>2</v>
      </c>
      <c r="AX3" s="35">
        <f t="shared" si="3"/>
        <v>92</v>
      </c>
    </row>
    <row r="4">
      <c r="A4" s="36" t="s">
        <v>58</v>
      </c>
      <c r="B4" s="12" t="s">
        <v>58</v>
      </c>
      <c r="C4" s="12" t="s">
        <v>58</v>
      </c>
      <c r="D4" s="12" t="s">
        <v>58</v>
      </c>
      <c r="E4" s="12" t="s">
        <v>63</v>
      </c>
      <c r="F4" s="12" t="s">
        <v>58</v>
      </c>
      <c r="G4" s="12" t="s">
        <v>58</v>
      </c>
      <c r="H4" s="12" t="s">
        <v>63</v>
      </c>
      <c r="I4" s="12" t="s">
        <v>63</v>
      </c>
      <c r="J4" s="12" t="s">
        <v>63</v>
      </c>
      <c r="K4" s="12" t="s">
        <v>63</v>
      </c>
      <c r="L4" s="12" t="s">
        <v>63</v>
      </c>
      <c r="M4" s="12" t="s">
        <v>58</v>
      </c>
      <c r="N4" s="12" t="s">
        <v>58</v>
      </c>
      <c r="O4" s="12" t="s">
        <v>58</v>
      </c>
      <c r="P4" s="12" t="s">
        <v>63</v>
      </c>
      <c r="Q4" s="12" t="s">
        <v>58</v>
      </c>
      <c r="R4" s="12" t="s">
        <v>58</v>
      </c>
      <c r="S4" s="12" t="s">
        <v>63</v>
      </c>
      <c r="T4" s="12" t="s">
        <v>58</v>
      </c>
      <c r="U4" s="12" t="s">
        <v>58</v>
      </c>
      <c r="V4" s="12" t="s">
        <v>59</v>
      </c>
      <c r="W4" s="12" t="s">
        <v>59</v>
      </c>
      <c r="X4" s="13" t="s">
        <v>58</v>
      </c>
      <c r="Z4" s="28">
        <f t="shared" ref="Z4:AW4" si="4">IF(A4="STS",1,IF(A4="TS",2,IF(A4="ATS",3,IF(A4="AS",4,IF(A4="S",5,IF(A4="SS",6,))))))</f>
        <v>5</v>
      </c>
      <c r="AA4" s="29">
        <f t="shared" si="4"/>
        <v>5</v>
      </c>
      <c r="AB4" s="29">
        <f t="shared" si="4"/>
        <v>5</v>
      </c>
      <c r="AC4" s="30">
        <f t="shared" si="4"/>
        <v>5</v>
      </c>
      <c r="AD4" s="30">
        <f t="shared" si="4"/>
        <v>2</v>
      </c>
      <c r="AE4" s="30">
        <f t="shared" si="4"/>
        <v>5</v>
      </c>
      <c r="AF4" s="29">
        <f t="shared" si="4"/>
        <v>5</v>
      </c>
      <c r="AG4" s="30">
        <f t="shared" si="4"/>
        <v>2</v>
      </c>
      <c r="AH4" s="29">
        <f t="shared" si="4"/>
        <v>2</v>
      </c>
      <c r="AI4" s="29">
        <f t="shared" si="4"/>
        <v>2</v>
      </c>
      <c r="AJ4" s="30">
        <f t="shared" si="4"/>
        <v>2</v>
      </c>
      <c r="AK4" s="30">
        <f t="shared" si="4"/>
        <v>2</v>
      </c>
      <c r="AL4" s="29">
        <f t="shared" si="4"/>
        <v>5</v>
      </c>
      <c r="AM4" s="29">
        <f t="shared" si="4"/>
        <v>5</v>
      </c>
      <c r="AN4" s="30">
        <f t="shared" si="4"/>
        <v>5</v>
      </c>
      <c r="AO4" s="30">
        <f t="shared" si="4"/>
        <v>2</v>
      </c>
      <c r="AP4" s="29">
        <f t="shared" si="4"/>
        <v>5</v>
      </c>
      <c r="AQ4" s="29">
        <f t="shared" si="4"/>
        <v>5</v>
      </c>
      <c r="AR4" s="30">
        <f t="shared" si="4"/>
        <v>2</v>
      </c>
      <c r="AS4" s="30">
        <f t="shared" si="4"/>
        <v>5</v>
      </c>
      <c r="AT4" s="29">
        <f t="shared" si="4"/>
        <v>5</v>
      </c>
      <c r="AU4" s="29">
        <f t="shared" si="4"/>
        <v>6</v>
      </c>
      <c r="AV4" s="30">
        <f t="shared" si="4"/>
        <v>6</v>
      </c>
      <c r="AW4" s="30">
        <f t="shared" si="4"/>
        <v>5</v>
      </c>
      <c r="AX4" s="31">
        <f t="shared" si="3"/>
        <v>98</v>
      </c>
    </row>
    <row r="5">
      <c r="A5" s="37" t="s">
        <v>58</v>
      </c>
      <c r="B5" s="15" t="s">
        <v>58</v>
      </c>
      <c r="C5" s="15" t="s">
        <v>60</v>
      </c>
      <c r="D5" s="15" t="s">
        <v>61</v>
      </c>
      <c r="E5" s="15" t="s">
        <v>62</v>
      </c>
      <c r="F5" s="15" t="s">
        <v>63</v>
      </c>
      <c r="G5" s="15" t="s">
        <v>59</v>
      </c>
      <c r="H5" s="15" t="s">
        <v>61</v>
      </c>
      <c r="I5" s="15" t="s">
        <v>62</v>
      </c>
      <c r="J5" s="15" t="s">
        <v>59</v>
      </c>
      <c r="K5" s="15" t="s">
        <v>62</v>
      </c>
      <c r="L5" s="15" t="s">
        <v>58</v>
      </c>
      <c r="M5" s="15" t="s">
        <v>60</v>
      </c>
      <c r="N5" s="15" t="s">
        <v>60</v>
      </c>
      <c r="O5" s="15" t="s">
        <v>59</v>
      </c>
      <c r="P5" s="15" t="s">
        <v>59</v>
      </c>
      <c r="Q5" s="15" t="s">
        <v>62</v>
      </c>
      <c r="R5" s="15" t="s">
        <v>62</v>
      </c>
      <c r="S5" s="15" t="s">
        <v>58</v>
      </c>
      <c r="T5" s="15" t="s">
        <v>58</v>
      </c>
      <c r="U5" s="15" t="s">
        <v>62</v>
      </c>
      <c r="V5" s="15" t="s">
        <v>63</v>
      </c>
      <c r="W5" s="15" t="s">
        <v>62</v>
      </c>
      <c r="X5" s="16" t="s">
        <v>60</v>
      </c>
      <c r="Z5" s="33">
        <f t="shared" ref="Z5:AW5" si="5">IF(A5="STS",1,IF(A5="TS",2,IF(A5="ATS",3,IF(A5="AS",4,IF(A5="S",5,IF(A5="SS",6,))))))</f>
        <v>5</v>
      </c>
      <c r="AA5" s="34">
        <f t="shared" si="5"/>
        <v>5</v>
      </c>
      <c r="AB5" s="34">
        <f t="shared" si="5"/>
        <v>4</v>
      </c>
      <c r="AC5" s="30">
        <f t="shared" si="5"/>
        <v>1</v>
      </c>
      <c r="AD5" s="30">
        <f t="shared" si="5"/>
        <v>3</v>
      </c>
      <c r="AE5" s="30">
        <f t="shared" si="5"/>
        <v>2</v>
      </c>
      <c r="AF5" s="34">
        <f t="shared" si="5"/>
        <v>6</v>
      </c>
      <c r="AG5" s="30">
        <f t="shared" si="5"/>
        <v>1</v>
      </c>
      <c r="AH5" s="34">
        <f t="shared" si="5"/>
        <v>3</v>
      </c>
      <c r="AI5" s="34">
        <f t="shared" si="5"/>
        <v>6</v>
      </c>
      <c r="AJ5" s="30">
        <f t="shared" si="5"/>
        <v>3</v>
      </c>
      <c r="AK5" s="30">
        <f t="shared" si="5"/>
        <v>5</v>
      </c>
      <c r="AL5" s="34">
        <f t="shared" si="5"/>
        <v>4</v>
      </c>
      <c r="AM5" s="34">
        <f t="shared" si="5"/>
        <v>4</v>
      </c>
      <c r="AN5" s="30">
        <f t="shared" si="5"/>
        <v>6</v>
      </c>
      <c r="AO5" s="30">
        <f t="shared" si="5"/>
        <v>6</v>
      </c>
      <c r="AP5" s="34">
        <f t="shared" si="5"/>
        <v>3</v>
      </c>
      <c r="AQ5" s="34">
        <f t="shared" si="5"/>
        <v>3</v>
      </c>
      <c r="AR5" s="30">
        <f t="shared" si="5"/>
        <v>5</v>
      </c>
      <c r="AS5" s="30">
        <f t="shared" si="5"/>
        <v>5</v>
      </c>
      <c r="AT5" s="34">
        <f t="shared" si="5"/>
        <v>3</v>
      </c>
      <c r="AU5" s="34">
        <f t="shared" si="5"/>
        <v>2</v>
      </c>
      <c r="AV5" s="30">
        <f t="shared" si="5"/>
        <v>3</v>
      </c>
      <c r="AW5" s="30">
        <f t="shared" si="5"/>
        <v>4</v>
      </c>
      <c r="AX5" s="35">
        <f t="shared" si="3"/>
        <v>92</v>
      </c>
    </row>
    <row r="6">
      <c r="A6" s="36" t="s">
        <v>58</v>
      </c>
      <c r="B6" s="12" t="s">
        <v>58</v>
      </c>
      <c r="C6" s="12" t="s">
        <v>58</v>
      </c>
      <c r="D6" s="12" t="s">
        <v>58</v>
      </c>
      <c r="E6" s="12" t="s">
        <v>61</v>
      </c>
      <c r="F6" s="12" t="s">
        <v>61</v>
      </c>
      <c r="G6" s="12" t="s">
        <v>59</v>
      </c>
      <c r="H6" s="12" t="s">
        <v>61</v>
      </c>
      <c r="I6" s="12" t="s">
        <v>61</v>
      </c>
      <c r="J6" s="12" t="s">
        <v>58</v>
      </c>
      <c r="K6" s="12" t="s">
        <v>60</v>
      </c>
      <c r="L6" s="12" t="s">
        <v>63</v>
      </c>
      <c r="M6" s="12" t="s">
        <v>59</v>
      </c>
      <c r="N6" s="12" t="s">
        <v>58</v>
      </c>
      <c r="O6" s="12" t="s">
        <v>61</v>
      </c>
      <c r="P6" s="12" t="s">
        <v>60</v>
      </c>
      <c r="Q6" s="12" t="s">
        <v>58</v>
      </c>
      <c r="R6" s="12" t="s">
        <v>62</v>
      </c>
      <c r="S6" s="12" t="s">
        <v>58</v>
      </c>
      <c r="T6" s="12" t="s">
        <v>58</v>
      </c>
      <c r="U6" s="12" t="s">
        <v>58</v>
      </c>
      <c r="V6" s="12" t="s">
        <v>59</v>
      </c>
      <c r="W6" s="12" t="s">
        <v>59</v>
      </c>
      <c r="X6" s="13" t="s">
        <v>59</v>
      </c>
      <c r="Z6" s="28">
        <f t="shared" ref="Z6:AW6" si="6">IF(A6="STS",1,IF(A6="TS",2,IF(A6="ATS",3,IF(A6="AS",4,IF(A6="S",5,IF(A6="SS",6,))))))</f>
        <v>5</v>
      </c>
      <c r="AA6" s="29">
        <f t="shared" si="6"/>
        <v>5</v>
      </c>
      <c r="AB6" s="29">
        <f t="shared" si="6"/>
        <v>5</v>
      </c>
      <c r="AC6" s="30">
        <f t="shared" si="6"/>
        <v>5</v>
      </c>
      <c r="AD6" s="30">
        <f t="shared" si="6"/>
        <v>1</v>
      </c>
      <c r="AE6" s="30">
        <f t="shared" si="6"/>
        <v>1</v>
      </c>
      <c r="AF6" s="29">
        <f t="shared" si="6"/>
        <v>6</v>
      </c>
      <c r="AG6" s="30">
        <f t="shared" si="6"/>
        <v>1</v>
      </c>
      <c r="AH6" s="29">
        <f t="shared" si="6"/>
        <v>1</v>
      </c>
      <c r="AI6" s="29">
        <f t="shared" si="6"/>
        <v>5</v>
      </c>
      <c r="AJ6" s="30">
        <f t="shared" si="6"/>
        <v>4</v>
      </c>
      <c r="AK6" s="30">
        <f t="shared" si="6"/>
        <v>2</v>
      </c>
      <c r="AL6" s="29">
        <f t="shared" si="6"/>
        <v>6</v>
      </c>
      <c r="AM6" s="29">
        <f t="shared" si="6"/>
        <v>5</v>
      </c>
      <c r="AN6" s="30">
        <f t="shared" si="6"/>
        <v>1</v>
      </c>
      <c r="AO6" s="30">
        <f t="shared" si="6"/>
        <v>4</v>
      </c>
      <c r="AP6" s="29">
        <f t="shared" si="6"/>
        <v>5</v>
      </c>
      <c r="AQ6" s="29">
        <f t="shared" si="6"/>
        <v>3</v>
      </c>
      <c r="AR6" s="30">
        <f t="shared" si="6"/>
        <v>5</v>
      </c>
      <c r="AS6" s="30">
        <f t="shared" si="6"/>
        <v>5</v>
      </c>
      <c r="AT6" s="29">
        <f t="shared" si="6"/>
        <v>5</v>
      </c>
      <c r="AU6" s="29">
        <f t="shared" si="6"/>
        <v>6</v>
      </c>
      <c r="AV6" s="30">
        <f t="shared" si="6"/>
        <v>6</v>
      </c>
      <c r="AW6" s="30">
        <f t="shared" si="6"/>
        <v>6</v>
      </c>
      <c r="AX6" s="31">
        <f t="shared" si="3"/>
        <v>98</v>
      </c>
    </row>
    <row r="7">
      <c r="A7" s="37" t="s">
        <v>58</v>
      </c>
      <c r="B7" s="15" t="s">
        <v>58</v>
      </c>
      <c r="C7" s="15" t="s">
        <v>58</v>
      </c>
      <c r="D7" s="15" t="s">
        <v>58</v>
      </c>
      <c r="E7" s="15" t="s">
        <v>61</v>
      </c>
      <c r="F7" s="15" t="s">
        <v>61</v>
      </c>
      <c r="G7" s="15" t="s">
        <v>59</v>
      </c>
      <c r="H7" s="15" t="s">
        <v>61</v>
      </c>
      <c r="I7" s="15" t="s">
        <v>61</v>
      </c>
      <c r="J7" s="15" t="s">
        <v>58</v>
      </c>
      <c r="K7" s="15" t="s">
        <v>60</v>
      </c>
      <c r="L7" s="15" t="s">
        <v>63</v>
      </c>
      <c r="M7" s="15" t="s">
        <v>59</v>
      </c>
      <c r="N7" s="15" t="s">
        <v>59</v>
      </c>
      <c r="O7" s="15" t="s">
        <v>59</v>
      </c>
      <c r="P7" s="15" t="s">
        <v>59</v>
      </c>
      <c r="Q7" s="15" t="s">
        <v>59</v>
      </c>
      <c r="R7" s="15" t="s">
        <v>59</v>
      </c>
      <c r="S7" s="15" t="s">
        <v>59</v>
      </c>
      <c r="T7" s="15" t="s">
        <v>59</v>
      </c>
      <c r="U7" s="15" t="s">
        <v>58</v>
      </c>
      <c r="V7" s="15" t="s">
        <v>58</v>
      </c>
      <c r="W7" s="15" t="s">
        <v>58</v>
      </c>
      <c r="X7" s="16" t="s">
        <v>58</v>
      </c>
      <c r="Z7" s="33">
        <f t="shared" ref="Z7:AW7" si="7">IF(A7="STS",1,IF(A7="TS",2,IF(A7="ATS",3,IF(A7="AS",4,IF(A7="S",5,IF(A7="SS",6,))))))</f>
        <v>5</v>
      </c>
      <c r="AA7" s="34">
        <f t="shared" si="7"/>
        <v>5</v>
      </c>
      <c r="AB7" s="34">
        <f t="shared" si="7"/>
        <v>5</v>
      </c>
      <c r="AC7" s="30">
        <f t="shared" si="7"/>
        <v>5</v>
      </c>
      <c r="AD7" s="30">
        <f t="shared" si="7"/>
        <v>1</v>
      </c>
      <c r="AE7" s="30">
        <f t="shared" si="7"/>
        <v>1</v>
      </c>
      <c r="AF7" s="34">
        <f t="shared" si="7"/>
        <v>6</v>
      </c>
      <c r="AG7" s="30">
        <f t="shared" si="7"/>
        <v>1</v>
      </c>
      <c r="AH7" s="34">
        <f t="shared" si="7"/>
        <v>1</v>
      </c>
      <c r="AI7" s="34">
        <f t="shared" si="7"/>
        <v>5</v>
      </c>
      <c r="AJ7" s="30">
        <f t="shared" si="7"/>
        <v>4</v>
      </c>
      <c r="AK7" s="30">
        <f t="shared" si="7"/>
        <v>2</v>
      </c>
      <c r="AL7" s="34">
        <f t="shared" si="7"/>
        <v>6</v>
      </c>
      <c r="AM7" s="34">
        <f t="shared" si="7"/>
        <v>6</v>
      </c>
      <c r="AN7" s="30">
        <f t="shared" si="7"/>
        <v>6</v>
      </c>
      <c r="AO7" s="30">
        <f t="shared" si="7"/>
        <v>6</v>
      </c>
      <c r="AP7" s="34">
        <f t="shared" si="7"/>
        <v>6</v>
      </c>
      <c r="AQ7" s="34">
        <f t="shared" si="7"/>
        <v>6</v>
      </c>
      <c r="AR7" s="30">
        <f t="shared" si="7"/>
        <v>6</v>
      </c>
      <c r="AS7" s="30">
        <f t="shared" si="7"/>
        <v>6</v>
      </c>
      <c r="AT7" s="34">
        <f t="shared" si="7"/>
        <v>5</v>
      </c>
      <c r="AU7" s="34">
        <f t="shared" si="7"/>
        <v>5</v>
      </c>
      <c r="AV7" s="30">
        <f t="shared" si="7"/>
        <v>5</v>
      </c>
      <c r="AW7" s="30">
        <f t="shared" si="7"/>
        <v>5</v>
      </c>
      <c r="AX7" s="35">
        <f t="shared" si="3"/>
        <v>109</v>
      </c>
    </row>
    <row r="8">
      <c r="A8" s="36" t="s">
        <v>58</v>
      </c>
      <c r="B8" s="12" t="s">
        <v>59</v>
      </c>
      <c r="C8" s="12" t="s">
        <v>59</v>
      </c>
      <c r="D8" s="12" t="s">
        <v>59</v>
      </c>
      <c r="E8" s="12" t="s">
        <v>61</v>
      </c>
      <c r="F8" s="12" t="s">
        <v>61</v>
      </c>
      <c r="G8" s="12" t="s">
        <v>59</v>
      </c>
      <c r="H8" s="12" t="s">
        <v>61</v>
      </c>
      <c r="I8" s="12" t="s">
        <v>61</v>
      </c>
      <c r="J8" s="12" t="s">
        <v>59</v>
      </c>
      <c r="K8" s="12" t="s">
        <v>59</v>
      </c>
      <c r="L8" s="12" t="s">
        <v>61</v>
      </c>
      <c r="M8" s="12" t="s">
        <v>59</v>
      </c>
      <c r="N8" s="12" t="s">
        <v>59</v>
      </c>
      <c r="O8" s="12" t="s">
        <v>59</v>
      </c>
      <c r="P8" s="12" t="s">
        <v>59</v>
      </c>
      <c r="Q8" s="12" t="s">
        <v>59</v>
      </c>
      <c r="R8" s="12" t="s">
        <v>61</v>
      </c>
      <c r="S8" s="12" t="s">
        <v>59</v>
      </c>
      <c r="T8" s="12" t="s">
        <v>59</v>
      </c>
      <c r="U8" s="12" t="s">
        <v>60</v>
      </c>
      <c r="V8" s="12" t="s">
        <v>58</v>
      </c>
      <c r="W8" s="12" t="s">
        <v>58</v>
      </c>
      <c r="X8" s="13" t="s">
        <v>58</v>
      </c>
      <c r="Z8" s="28">
        <f t="shared" ref="Z8:AW8" si="8">IF(A8="STS",1,IF(A8="TS",2,IF(A8="ATS",3,IF(A8="AS",4,IF(A8="S",5,IF(A8="SS",6,))))))</f>
        <v>5</v>
      </c>
      <c r="AA8" s="29">
        <f t="shared" si="8"/>
        <v>6</v>
      </c>
      <c r="AB8" s="29">
        <f t="shared" si="8"/>
        <v>6</v>
      </c>
      <c r="AC8" s="30">
        <f t="shared" si="8"/>
        <v>6</v>
      </c>
      <c r="AD8" s="30">
        <f t="shared" si="8"/>
        <v>1</v>
      </c>
      <c r="AE8" s="30">
        <f t="shared" si="8"/>
        <v>1</v>
      </c>
      <c r="AF8" s="29">
        <f t="shared" si="8"/>
        <v>6</v>
      </c>
      <c r="AG8" s="30">
        <f t="shared" si="8"/>
        <v>1</v>
      </c>
      <c r="AH8" s="29">
        <f t="shared" si="8"/>
        <v>1</v>
      </c>
      <c r="AI8" s="29">
        <f t="shared" si="8"/>
        <v>6</v>
      </c>
      <c r="AJ8" s="30">
        <f t="shared" si="8"/>
        <v>6</v>
      </c>
      <c r="AK8" s="30">
        <f t="shared" si="8"/>
        <v>1</v>
      </c>
      <c r="AL8" s="29">
        <f t="shared" si="8"/>
        <v>6</v>
      </c>
      <c r="AM8" s="29">
        <f t="shared" si="8"/>
        <v>6</v>
      </c>
      <c r="AN8" s="30">
        <f t="shared" si="8"/>
        <v>6</v>
      </c>
      <c r="AO8" s="30">
        <f t="shared" si="8"/>
        <v>6</v>
      </c>
      <c r="AP8" s="29">
        <f t="shared" si="8"/>
        <v>6</v>
      </c>
      <c r="AQ8" s="29">
        <f t="shared" si="8"/>
        <v>1</v>
      </c>
      <c r="AR8" s="30">
        <f t="shared" si="8"/>
        <v>6</v>
      </c>
      <c r="AS8" s="30">
        <f t="shared" si="8"/>
        <v>6</v>
      </c>
      <c r="AT8" s="29">
        <f t="shared" si="8"/>
        <v>4</v>
      </c>
      <c r="AU8" s="29">
        <f t="shared" si="8"/>
        <v>5</v>
      </c>
      <c r="AV8" s="30">
        <f t="shared" si="8"/>
        <v>5</v>
      </c>
      <c r="AW8" s="30">
        <f t="shared" si="8"/>
        <v>5</v>
      </c>
      <c r="AX8" s="31">
        <f t="shared" si="3"/>
        <v>108</v>
      </c>
    </row>
    <row r="9">
      <c r="A9" s="37" t="s">
        <v>59</v>
      </c>
      <c r="B9" s="15" t="s">
        <v>59</v>
      </c>
      <c r="C9" s="15" t="s">
        <v>59</v>
      </c>
      <c r="D9" s="15" t="s">
        <v>59</v>
      </c>
      <c r="E9" s="15" t="s">
        <v>61</v>
      </c>
      <c r="F9" s="15" t="s">
        <v>63</v>
      </c>
      <c r="G9" s="15" t="s">
        <v>58</v>
      </c>
      <c r="H9" s="15" t="s">
        <v>63</v>
      </c>
      <c r="I9" s="15" t="s">
        <v>61</v>
      </c>
      <c r="J9" s="15" t="s">
        <v>61</v>
      </c>
      <c r="K9" s="15" t="s">
        <v>61</v>
      </c>
      <c r="L9" s="15" t="s">
        <v>61</v>
      </c>
      <c r="M9" s="15" t="s">
        <v>59</v>
      </c>
      <c r="N9" s="15" t="s">
        <v>59</v>
      </c>
      <c r="O9" s="15" t="s">
        <v>59</v>
      </c>
      <c r="P9" s="15" t="s">
        <v>59</v>
      </c>
      <c r="Q9" s="15" t="s">
        <v>58</v>
      </c>
      <c r="R9" s="15" t="s">
        <v>62</v>
      </c>
      <c r="S9" s="15" t="s">
        <v>59</v>
      </c>
      <c r="T9" s="15" t="s">
        <v>58</v>
      </c>
      <c r="U9" s="15" t="s">
        <v>59</v>
      </c>
      <c r="V9" s="15" t="s">
        <v>59</v>
      </c>
      <c r="W9" s="15" t="s">
        <v>59</v>
      </c>
      <c r="X9" s="16" t="s">
        <v>59</v>
      </c>
      <c r="Z9" s="33">
        <f t="shared" ref="Z9:AW9" si="9">IF(A9="STS",1,IF(A9="TS",2,IF(A9="ATS",3,IF(A9="AS",4,IF(A9="S",5,IF(A9="SS",6,))))))</f>
        <v>6</v>
      </c>
      <c r="AA9" s="34">
        <f t="shared" si="9"/>
        <v>6</v>
      </c>
      <c r="AB9" s="34">
        <f t="shared" si="9"/>
        <v>6</v>
      </c>
      <c r="AC9" s="30">
        <f t="shared" si="9"/>
        <v>6</v>
      </c>
      <c r="AD9" s="30">
        <f t="shared" si="9"/>
        <v>1</v>
      </c>
      <c r="AE9" s="30">
        <f t="shared" si="9"/>
        <v>2</v>
      </c>
      <c r="AF9" s="34">
        <f t="shared" si="9"/>
        <v>5</v>
      </c>
      <c r="AG9" s="30">
        <f t="shared" si="9"/>
        <v>2</v>
      </c>
      <c r="AH9" s="34">
        <f t="shared" si="9"/>
        <v>1</v>
      </c>
      <c r="AI9" s="34">
        <f t="shared" si="9"/>
        <v>1</v>
      </c>
      <c r="AJ9" s="30">
        <f t="shared" si="9"/>
        <v>1</v>
      </c>
      <c r="AK9" s="30">
        <f t="shared" si="9"/>
        <v>1</v>
      </c>
      <c r="AL9" s="34">
        <f t="shared" si="9"/>
        <v>6</v>
      </c>
      <c r="AM9" s="34">
        <f t="shared" si="9"/>
        <v>6</v>
      </c>
      <c r="AN9" s="30">
        <f t="shared" si="9"/>
        <v>6</v>
      </c>
      <c r="AO9" s="30">
        <f t="shared" si="9"/>
        <v>6</v>
      </c>
      <c r="AP9" s="34">
        <f t="shared" si="9"/>
        <v>5</v>
      </c>
      <c r="AQ9" s="34">
        <f t="shared" si="9"/>
        <v>3</v>
      </c>
      <c r="AR9" s="30">
        <f t="shared" si="9"/>
        <v>6</v>
      </c>
      <c r="AS9" s="30">
        <f t="shared" si="9"/>
        <v>5</v>
      </c>
      <c r="AT9" s="34">
        <f t="shared" si="9"/>
        <v>6</v>
      </c>
      <c r="AU9" s="34">
        <f t="shared" si="9"/>
        <v>6</v>
      </c>
      <c r="AV9" s="30">
        <f t="shared" si="9"/>
        <v>6</v>
      </c>
      <c r="AW9" s="30">
        <f t="shared" si="9"/>
        <v>6</v>
      </c>
      <c r="AX9" s="35">
        <f t="shared" si="3"/>
        <v>105</v>
      </c>
    </row>
    <row r="10">
      <c r="A10" s="36" t="s">
        <v>59</v>
      </c>
      <c r="B10" s="12" t="s">
        <v>59</v>
      </c>
      <c r="C10" s="12" t="s">
        <v>59</v>
      </c>
      <c r="D10" s="12" t="s">
        <v>59</v>
      </c>
      <c r="E10" s="12" t="s">
        <v>61</v>
      </c>
      <c r="F10" s="12" t="s">
        <v>61</v>
      </c>
      <c r="G10" s="12" t="s">
        <v>59</v>
      </c>
      <c r="H10" s="12" t="s">
        <v>63</v>
      </c>
      <c r="I10" s="12" t="s">
        <v>61</v>
      </c>
      <c r="J10" s="12" t="s">
        <v>59</v>
      </c>
      <c r="K10" s="12" t="s">
        <v>58</v>
      </c>
      <c r="L10" s="12" t="s">
        <v>58</v>
      </c>
      <c r="M10" s="12" t="s">
        <v>58</v>
      </c>
      <c r="N10" s="12" t="s">
        <v>58</v>
      </c>
      <c r="O10" s="12" t="s">
        <v>59</v>
      </c>
      <c r="P10" s="12" t="s">
        <v>59</v>
      </c>
      <c r="Q10" s="12" t="s">
        <v>59</v>
      </c>
      <c r="R10" s="12" t="s">
        <v>62</v>
      </c>
      <c r="S10" s="12" t="s">
        <v>62</v>
      </c>
      <c r="T10" s="12" t="s">
        <v>60</v>
      </c>
      <c r="U10" s="12" t="s">
        <v>62</v>
      </c>
      <c r="V10" s="12" t="s">
        <v>58</v>
      </c>
      <c r="W10" s="12" t="s">
        <v>60</v>
      </c>
      <c r="X10" s="13" t="s">
        <v>59</v>
      </c>
      <c r="Z10" s="28">
        <f t="shared" ref="Z10:AW10" si="10">IF(A10="STS",1,IF(A10="TS",2,IF(A10="ATS",3,IF(A10="AS",4,IF(A10="S",5,IF(A10="SS",6,))))))</f>
        <v>6</v>
      </c>
      <c r="AA10" s="29">
        <f t="shared" si="10"/>
        <v>6</v>
      </c>
      <c r="AB10" s="29">
        <f t="shared" si="10"/>
        <v>6</v>
      </c>
      <c r="AC10" s="30">
        <f t="shared" si="10"/>
        <v>6</v>
      </c>
      <c r="AD10" s="30">
        <f t="shared" si="10"/>
        <v>1</v>
      </c>
      <c r="AE10" s="30">
        <f t="shared" si="10"/>
        <v>1</v>
      </c>
      <c r="AF10" s="29">
        <f t="shared" si="10"/>
        <v>6</v>
      </c>
      <c r="AG10" s="30">
        <f t="shared" si="10"/>
        <v>2</v>
      </c>
      <c r="AH10" s="29">
        <f t="shared" si="10"/>
        <v>1</v>
      </c>
      <c r="AI10" s="29">
        <f t="shared" si="10"/>
        <v>6</v>
      </c>
      <c r="AJ10" s="30">
        <f t="shared" si="10"/>
        <v>5</v>
      </c>
      <c r="AK10" s="30">
        <f t="shared" si="10"/>
        <v>5</v>
      </c>
      <c r="AL10" s="29">
        <f t="shared" si="10"/>
        <v>5</v>
      </c>
      <c r="AM10" s="29">
        <f t="shared" si="10"/>
        <v>5</v>
      </c>
      <c r="AN10" s="30">
        <f t="shared" si="10"/>
        <v>6</v>
      </c>
      <c r="AO10" s="30">
        <f t="shared" si="10"/>
        <v>6</v>
      </c>
      <c r="AP10" s="29">
        <f t="shared" si="10"/>
        <v>6</v>
      </c>
      <c r="AQ10" s="29">
        <f t="shared" si="10"/>
        <v>3</v>
      </c>
      <c r="AR10" s="30">
        <f t="shared" si="10"/>
        <v>3</v>
      </c>
      <c r="AS10" s="30">
        <f t="shared" si="10"/>
        <v>4</v>
      </c>
      <c r="AT10" s="29">
        <f t="shared" si="10"/>
        <v>3</v>
      </c>
      <c r="AU10" s="29">
        <f t="shared" si="10"/>
        <v>5</v>
      </c>
      <c r="AV10" s="30">
        <f t="shared" si="10"/>
        <v>4</v>
      </c>
      <c r="AW10" s="30">
        <f t="shared" si="10"/>
        <v>6</v>
      </c>
      <c r="AX10" s="31">
        <f t="shared" si="3"/>
        <v>107</v>
      </c>
    </row>
    <row r="11">
      <c r="A11" s="37" t="s">
        <v>58</v>
      </c>
      <c r="B11" s="15" t="s">
        <v>58</v>
      </c>
      <c r="C11" s="15" t="s">
        <v>58</v>
      </c>
      <c r="D11" s="15" t="s">
        <v>58</v>
      </c>
      <c r="E11" s="15" t="s">
        <v>63</v>
      </c>
      <c r="F11" s="15" t="s">
        <v>63</v>
      </c>
      <c r="G11" s="15" t="s">
        <v>58</v>
      </c>
      <c r="H11" s="15" t="s">
        <v>63</v>
      </c>
      <c r="I11" s="15" t="s">
        <v>63</v>
      </c>
      <c r="J11" s="15" t="s">
        <v>99</v>
      </c>
      <c r="K11" s="15" t="s">
        <v>63</v>
      </c>
      <c r="L11" s="15" t="s">
        <v>63</v>
      </c>
      <c r="M11" s="15" t="s">
        <v>58</v>
      </c>
      <c r="N11" s="15" t="s">
        <v>63</v>
      </c>
      <c r="O11" s="15" t="s">
        <v>63</v>
      </c>
      <c r="P11" s="15" t="s">
        <v>63</v>
      </c>
      <c r="Q11" s="15" t="s">
        <v>63</v>
      </c>
      <c r="R11" s="15" t="s">
        <v>63</v>
      </c>
      <c r="S11" s="15" t="s">
        <v>58</v>
      </c>
      <c r="T11" s="15" t="s">
        <v>58</v>
      </c>
      <c r="U11" s="15" t="s">
        <v>63</v>
      </c>
      <c r="V11" s="15" t="s">
        <v>58</v>
      </c>
      <c r="W11" s="15" t="s">
        <v>58</v>
      </c>
      <c r="X11" s="16" t="s">
        <v>63</v>
      </c>
      <c r="Z11" s="33">
        <f t="shared" ref="Z11:AW11" si="11">IF(A11="STS",1,IF(A11="TS",2,IF(A11="ATS",3,IF(A11="AS",4,IF(A11="S",5,IF(A11="SS",6,))))))</f>
        <v>5</v>
      </c>
      <c r="AA11" s="34">
        <f t="shared" si="11"/>
        <v>5</v>
      </c>
      <c r="AB11" s="34">
        <f t="shared" si="11"/>
        <v>5</v>
      </c>
      <c r="AC11" s="30">
        <f t="shared" si="11"/>
        <v>5</v>
      </c>
      <c r="AD11" s="30">
        <f t="shared" si="11"/>
        <v>2</v>
      </c>
      <c r="AE11" s="30">
        <f t="shared" si="11"/>
        <v>2</v>
      </c>
      <c r="AF11" s="34">
        <f t="shared" si="11"/>
        <v>5</v>
      </c>
      <c r="AG11" s="30">
        <f t="shared" si="11"/>
        <v>2</v>
      </c>
      <c r="AH11" s="34">
        <f t="shared" si="11"/>
        <v>2</v>
      </c>
      <c r="AI11" s="34" t="str">
        <f t="shared" si="11"/>
        <v/>
      </c>
      <c r="AJ11" s="30">
        <f t="shared" si="11"/>
        <v>2</v>
      </c>
      <c r="AK11" s="30">
        <f t="shared" si="11"/>
        <v>2</v>
      </c>
      <c r="AL11" s="34">
        <f t="shared" si="11"/>
        <v>5</v>
      </c>
      <c r="AM11" s="34">
        <f t="shared" si="11"/>
        <v>2</v>
      </c>
      <c r="AN11" s="30">
        <f t="shared" si="11"/>
        <v>2</v>
      </c>
      <c r="AO11" s="30">
        <f t="shared" si="11"/>
        <v>2</v>
      </c>
      <c r="AP11" s="34">
        <f t="shared" si="11"/>
        <v>2</v>
      </c>
      <c r="AQ11" s="34">
        <f t="shared" si="11"/>
        <v>2</v>
      </c>
      <c r="AR11" s="30">
        <f t="shared" si="11"/>
        <v>5</v>
      </c>
      <c r="AS11" s="30">
        <f t="shared" si="11"/>
        <v>5</v>
      </c>
      <c r="AT11" s="34">
        <f t="shared" si="11"/>
        <v>2</v>
      </c>
      <c r="AU11" s="34">
        <f t="shared" si="11"/>
        <v>5</v>
      </c>
      <c r="AV11" s="30">
        <f t="shared" si="11"/>
        <v>5</v>
      </c>
      <c r="AW11" s="30">
        <f t="shared" si="11"/>
        <v>2</v>
      </c>
      <c r="AX11" s="35">
        <f t="shared" si="3"/>
        <v>76</v>
      </c>
    </row>
    <row r="12">
      <c r="A12" s="36" t="s">
        <v>58</v>
      </c>
      <c r="B12" s="12" t="s">
        <v>58</v>
      </c>
      <c r="C12" s="12" t="s">
        <v>60</v>
      </c>
      <c r="D12" s="12" t="s">
        <v>60</v>
      </c>
      <c r="E12" s="12" t="s">
        <v>63</v>
      </c>
      <c r="F12" s="12" t="s">
        <v>62</v>
      </c>
      <c r="G12" s="12" t="s">
        <v>59</v>
      </c>
      <c r="H12" s="12" t="s">
        <v>61</v>
      </c>
      <c r="I12" s="12" t="s">
        <v>62</v>
      </c>
      <c r="J12" s="12" t="s">
        <v>58</v>
      </c>
      <c r="K12" s="12" t="s">
        <v>58</v>
      </c>
      <c r="L12" s="12" t="s">
        <v>62</v>
      </c>
      <c r="M12" s="12" t="s">
        <v>58</v>
      </c>
      <c r="N12" s="12" t="s">
        <v>58</v>
      </c>
      <c r="O12" s="12" t="s">
        <v>60</v>
      </c>
      <c r="P12" s="12" t="s">
        <v>58</v>
      </c>
      <c r="Q12" s="12" t="s">
        <v>58</v>
      </c>
      <c r="R12" s="12" t="s">
        <v>58</v>
      </c>
      <c r="S12" s="12" t="s">
        <v>60</v>
      </c>
      <c r="T12" s="12" t="s">
        <v>58</v>
      </c>
      <c r="U12" s="12" t="s">
        <v>59</v>
      </c>
      <c r="V12" s="12" t="s">
        <v>59</v>
      </c>
      <c r="W12" s="12" t="s">
        <v>59</v>
      </c>
      <c r="X12" s="13" t="s">
        <v>59</v>
      </c>
      <c r="Z12" s="28">
        <f t="shared" ref="Z12:AW12" si="12">IF(A12="STS",1,IF(A12="TS",2,IF(A12="ATS",3,IF(A12="AS",4,IF(A12="S",5,IF(A12="SS",6,))))))</f>
        <v>5</v>
      </c>
      <c r="AA12" s="29">
        <f t="shared" si="12"/>
        <v>5</v>
      </c>
      <c r="AB12" s="29">
        <f t="shared" si="12"/>
        <v>4</v>
      </c>
      <c r="AC12" s="30">
        <f t="shared" si="12"/>
        <v>4</v>
      </c>
      <c r="AD12" s="30">
        <f t="shared" si="12"/>
        <v>2</v>
      </c>
      <c r="AE12" s="30">
        <f t="shared" si="12"/>
        <v>3</v>
      </c>
      <c r="AF12" s="29">
        <f t="shared" si="12"/>
        <v>6</v>
      </c>
      <c r="AG12" s="30">
        <f t="shared" si="12"/>
        <v>1</v>
      </c>
      <c r="AH12" s="29">
        <f t="shared" si="12"/>
        <v>3</v>
      </c>
      <c r="AI12" s="29">
        <f t="shared" si="12"/>
        <v>5</v>
      </c>
      <c r="AJ12" s="30">
        <f t="shared" si="12"/>
        <v>5</v>
      </c>
      <c r="AK12" s="30">
        <f t="shared" si="12"/>
        <v>3</v>
      </c>
      <c r="AL12" s="29">
        <f t="shared" si="12"/>
        <v>5</v>
      </c>
      <c r="AM12" s="29">
        <f t="shared" si="12"/>
        <v>5</v>
      </c>
      <c r="AN12" s="30">
        <f t="shared" si="12"/>
        <v>4</v>
      </c>
      <c r="AO12" s="30">
        <f t="shared" si="12"/>
        <v>5</v>
      </c>
      <c r="AP12" s="29">
        <f t="shared" si="12"/>
        <v>5</v>
      </c>
      <c r="AQ12" s="29">
        <f t="shared" si="12"/>
        <v>5</v>
      </c>
      <c r="AR12" s="30">
        <f t="shared" si="12"/>
        <v>4</v>
      </c>
      <c r="AS12" s="30">
        <f t="shared" si="12"/>
        <v>5</v>
      </c>
      <c r="AT12" s="29">
        <f t="shared" si="12"/>
        <v>6</v>
      </c>
      <c r="AU12" s="29">
        <f t="shared" si="12"/>
        <v>6</v>
      </c>
      <c r="AV12" s="30">
        <f t="shared" si="12"/>
        <v>6</v>
      </c>
      <c r="AW12" s="30">
        <f t="shared" si="12"/>
        <v>6</v>
      </c>
      <c r="AX12" s="31">
        <f t="shared" si="3"/>
        <v>108</v>
      </c>
    </row>
    <row r="13">
      <c r="A13" s="37" t="s">
        <v>58</v>
      </c>
      <c r="B13" s="15" t="s">
        <v>58</v>
      </c>
      <c r="C13" s="15" t="s">
        <v>58</v>
      </c>
      <c r="D13" s="15" t="s">
        <v>60</v>
      </c>
      <c r="E13" s="15" t="s">
        <v>61</v>
      </c>
      <c r="F13" s="15" t="s">
        <v>62</v>
      </c>
      <c r="G13" s="15" t="s">
        <v>58</v>
      </c>
      <c r="H13" s="15" t="s">
        <v>58</v>
      </c>
      <c r="I13" s="15" t="s">
        <v>59</v>
      </c>
      <c r="J13" s="15" t="s">
        <v>58</v>
      </c>
      <c r="K13" s="15" t="s">
        <v>58</v>
      </c>
      <c r="L13" s="15" t="s">
        <v>58</v>
      </c>
      <c r="M13" s="15" t="s">
        <v>60</v>
      </c>
      <c r="N13" s="15" t="s">
        <v>60</v>
      </c>
      <c r="O13" s="15" t="s">
        <v>58</v>
      </c>
      <c r="P13" s="15" t="s">
        <v>58</v>
      </c>
      <c r="Q13" s="15" t="s">
        <v>60</v>
      </c>
      <c r="R13" s="15" t="s">
        <v>58</v>
      </c>
      <c r="S13" s="15" t="s">
        <v>60</v>
      </c>
      <c r="T13" s="15" t="s">
        <v>60</v>
      </c>
      <c r="U13" s="15" t="s">
        <v>62</v>
      </c>
      <c r="V13" s="15" t="s">
        <v>58</v>
      </c>
      <c r="W13" s="15" t="s">
        <v>58</v>
      </c>
      <c r="X13" s="16" t="s">
        <v>58</v>
      </c>
      <c r="Z13" s="33">
        <f t="shared" ref="Z13:AW13" si="13">IF(A13="STS",1,IF(A13="TS",2,IF(A13="ATS",3,IF(A13="AS",4,IF(A13="S",5,IF(A13="SS",6,))))))</f>
        <v>5</v>
      </c>
      <c r="AA13" s="34">
        <f t="shared" si="13"/>
        <v>5</v>
      </c>
      <c r="AB13" s="34">
        <f t="shared" si="13"/>
        <v>5</v>
      </c>
      <c r="AC13" s="30">
        <f t="shared" si="13"/>
        <v>4</v>
      </c>
      <c r="AD13" s="30">
        <f t="shared" si="13"/>
        <v>1</v>
      </c>
      <c r="AE13" s="30">
        <f t="shared" si="13"/>
        <v>3</v>
      </c>
      <c r="AF13" s="34">
        <f t="shared" si="13"/>
        <v>5</v>
      </c>
      <c r="AG13" s="30">
        <f t="shared" si="13"/>
        <v>5</v>
      </c>
      <c r="AH13" s="34">
        <f t="shared" si="13"/>
        <v>6</v>
      </c>
      <c r="AI13" s="34">
        <f t="shared" si="13"/>
        <v>5</v>
      </c>
      <c r="AJ13" s="30">
        <f t="shared" si="13"/>
        <v>5</v>
      </c>
      <c r="AK13" s="30">
        <f t="shared" si="13"/>
        <v>5</v>
      </c>
      <c r="AL13" s="34">
        <f t="shared" si="13"/>
        <v>4</v>
      </c>
      <c r="AM13" s="34">
        <f t="shared" si="13"/>
        <v>4</v>
      </c>
      <c r="AN13" s="30">
        <f t="shared" si="13"/>
        <v>5</v>
      </c>
      <c r="AO13" s="30">
        <f t="shared" si="13"/>
        <v>5</v>
      </c>
      <c r="AP13" s="34">
        <f t="shared" si="13"/>
        <v>4</v>
      </c>
      <c r="AQ13" s="34">
        <f t="shared" si="13"/>
        <v>5</v>
      </c>
      <c r="AR13" s="30">
        <f t="shared" si="13"/>
        <v>4</v>
      </c>
      <c r="AS13" s="30">
        <f t="shared" si="13"/>
        <v>4</v>
      </c>
      <c r="AT13" s="34">
        <f t="shared" si="13"/>
        <v>3</v>
      </c>
      <c r="AU13" s="34">
        <f t="shared" si="13"/>
        <v>5</v>
      </c>
      <c r="AV13" s="30">
        <f t="shared" si="13"/>
        <v>5</v>
      </c>
      <c r="AW13" s="30">
        <f t="shared" si="13"/>
        <v>5</v>
      </c>
      <c r="AX13" s="35">
        <f t="shared" si="3"/>
        <v>107</v>
      </c>
    </row>
    <row r="14">
      <c r="A14" s="36" t="s">
        <v>58</v>
      </c>
      <c r="B14" s="12" t="s">
        <v>58</v>
      </c>
      <c r="C14" s="12" t="s">
        <v>58</v>
      </c>
      <c r="D14" s="12" t="s">
        <v>58</v>
      </c>
      <c r="E14" s="12" t="s">
        <v>61</v>
      </c>
      <c r="F14" s="12" t="s">
        <v>61</v>
      </c>
      <c r="G14" s="12" t="s">
        <v>58</v>
      </c>
      <c r="H14" s="12" t="s">
        <v>63</v>
      </c>
      <c r="I14" s="12" t="s">
        <v>58</v>
      </c>
      <c r="J14" s="12" t="s">
        <v>58</v>
      </c>
      <c r="K14" s="12" t="s">
        <v>58</v>
      </c>
      <c r="L14" s="12" t="s">
        <v>58</v>
      </c>
      <c r="M14" s="12" t="s">
        <v>58</v>
      </c>
      <c r="N14" s="12" t="s">
        <v>58</v>
      </c>
      <c r="O14" s="12" t="s">
        <v>58</v>
      </c>
      <c r="P14" s="12" t="s">
        <v>58</v>
      </c>
      <c r="Q14" s="12" t="s">
        <v>60</v>
      </c>
      <c r="R14" s="12" t="s">
        <v>60</v>
      </c>
      <c r="S14" s="12" t="s">
        <v>59</v>
      </c>
      <c r="T14" s="12" t="s">
        <v>58</v>
      </c>
      <c r="U14" s="12" t="s">
        <v>59</v>
      </c>
      <c r="V14" s="12" t="s">
        <v>58</v>
      </c>
      <c r="W14" s="12" t="s">
        <v>58</v>
      </c>
      <c r="X14" s="13" t="s">
        <v>59</v>
      </c>
      <c r="Z14" s="28">
        <f t="shared" ref="Z14:AW14" si="14">IF(A14="STS",1,IF(A14="TS",2,IF(A14="ATS",3,IF(A14="AS",4,IF(A14="S",5,IF(A14="SS",6,))))))</f>
        <v>5</v>
      </c>
      <c r="AA14" s="29">
        <f t="shared" si="14"/>
        <v>5</v>
      </c>
      <c r="AB14" s="29">
        <f t="shared" si="14"/>
        <v>5</v>
      </c>
      <c r="AC14" s="30">
        <f t="shared" si="14"/>
        <v>5</v>
      </c>
      <c r="AD14" s="30">
        <f t="shared" si="14"/>
        <v>1</v>
      </c>
      <c r="AE14" s="30">
        <f t="shared" si="14"/>
        <v>1</v>
      </c>
      <c r="AF14" s="29">
        <f t="shared" si="14"/>
        <v>5</v>
      </c>
      <c r="AG14" s="30">
        <f t="shared" si="14"/>
        <v>2</v>
      </c>
      <c r="AH14" s="29">
        <f t="shared" si="14"/>
        <v>5</v>
      </c>
      <c r="AI14" s="29">
        <f t="shared" si="14"/>
        <v>5</v>
      </c>
      <c r="AJ14" s="30">
        <f t="shared" si="14"/>
        <v>5</v>
      </c>
      <c r="AK14" s="30">
        <f t="shared" si="14"/>
        <v>5</v>
      </c>
      <c r="AL14" s="29">
        <f t="shared" si="14"/>
        <v>5</v>
      </c>
      <c r="AM14" s="29">
        <f t="shared" si="14"/>
        <v>5</v>
      </c>
      <c r="AN14" s="30">
        <f t="shared" si="14"/>
        <v>5</v>
      </c>
      <c r="AO14" s="30">
        <f t="shared" si="14"/>
        <v>5</v>
      </c>
      <c r="AP14" s="29">
        <f t="shared" si="14"/>
        <v>4</v>
      </c>
      <c r="AQ14" s="29">
        <f t="shared" si="14"/>
        <v>4</v>
      </c>
      <c r="AR14" s="30">
        <f t="shared" si="14"/>
        <v>6</v>
      </c>
      <c r="AS14" s="30">
        <f t="shared" si="14"/>
        <v>5</v>
      </c>
      <c r="AT14" s="29">
        <f t="shared" si="14"/>
        <v>6</v>
      </c>
      <c r="AU14" s="29">
        <f t="shared" si="14"/>
        <v>5</v>
      </c>
      <c r="AV14" s="30">
        <f t="shared" si="14"/>
        <v>5</v>
      </c>
      <c r="AW14" s="30">
        <f t="shared" si="14"/>
        <v>6</v>
      </c>
      <c r="AX14" s="31">
        <f t="shared" si="3"/>
        <v>110</v>
      </c>
    </row>
    <row r="15">
      <c r="A15" s="37" t="s">
        <v>58</v>
      </c>
      <c r="B15" s="15" t="s">
        <v>58</v>
      </c>
      <c r="C15" s="15" t="s">
        <v>60</v>
      </c>
      <c r="D15" s="15" t="s">
        <v>60</v>
      </c>
      <c r="E15" s="15" t="s">
        <v>62</v>
      </c>
      <c r="F15" s="15" t="s">
        <v>63</v>
      </c>
      <c r="G15" s="15" t="s">
        <v>58</v>
      </c>
      <c r="H15" s="15" t="s">
        <v>58</v>
      </c>
      <c r="I15" s="15" t="s">
        <v>58</v>
      </c>
      <c r="J15" s="15" t="s">
        <v>59</v>
      </c>
      <c r="K15" s="15" t="s">
        <v>59</v>
      </c>
      <c r="L15" s="15" t="s">
        <v>62</v>
      </c>
      <c r="M15" s="15" t="s">
        <v>60</v>
      </c>
      <c r="N15" s="15" t="s">
        <v>58</v>
      </c>
      <c r="O15" s="15" t="s">
        <v>62</v>
      </c>
      <c r="P15" s="15" t="s">
        <v>62</v>
      </c>
      <c r="Q15" s="15" t="s">
        <v>60</v>
      </c>
      <c r="R15" s="15" t="s">
        <v>60</v>
      </c>
      <c r="S15" s="15" t="s">
        <v>59</v>
      </c>
      <c r="T15" s="15" t="s">
        <v>60</v>
      </c>
      <c r="U15" s="15" t="s">
        <v>58</v>
      </c>
      <c r="V15" s="15" t="s">
        <v>58</v>
      </c>
      <c r="W15" s="15" t="s">
        <v>58</v>
      </c>
      <c r="X15" s="16" t="s">
        <v>62</v>
      </c>
      <c r="Z15" s="33">
        <f t="shared" ref="Z15:AW15" si="15">IF(A15="STS",1,IF(A15="TS",2,IF(A15="ATS",3,IF(A15="AS",4,IF(A15="S",5,IF(A15="SS",6,))))))</f>
        <v>5</v>
      </c>
      <c r="AA15" s="34">
        <f t="shared" si="15"/>
        <v>5</v>
      </c>
      <c r="AB15" s="34">
        <f t="shared" si="15"/>
        <v>4</v>
      </c>
      <c r="AC15" s="30">
        <f t="shared" si="15"/>
        <v>4</v>
      </c>
      <c r="AD15" s="30">
        <f t="shared" si="15"/>
        <v>3</v>
      </c>
      <c r="AE15" s="30">
        <f t="shared" si="15"/>
        <v>2</v>
      </c>
      <c r="AF15" s="34">
        <f t="shared" si="15"/>
        <v>5</v>
      </c>
      <c r="AG15" s="30">
        <f t="shared" si="15"/>
        <v>5</v>
      </c>
      <c r="AH15" s="34">
        <f t="shared" si="15"/>
        <v>5</v>
      </c>
      <c r="AI15" s="34">
        <f t="shared" si="15"/>
        <v>6</v>
      </c>
      <c r="AJ15" s="30">
        <f t="shared" si="15"/>
        <v>6</v>
      </c>
      <c r="AK15" s="30">
        <f t="shared" si="15"/>
        <v>3</v>
      </c>
      <c r="AL15" s="34">
        <f t="shared" si="15"/>
        <v>4</v>
      </c>
      <c r="AM15" s="34">
        <f t="shared" si="15"/>
        <v>5</v>
      </c>
      <c r="AN15" s="30">
        <f t="shared" si="15"/>
        <v>3</v>
      </c>
      <c r="AO15" s="30">
        <f t="shared" si="15"/>
        <v>3</v>
      </c>
      <c r="AP15" s="34">
        <f t="shared" si="15"/>
        <v>4</v>
      </c>
      <c r="AQ15" s="34">
        <f t="shared" si="15"/>
        <v>4</v>
      </c>
      <c r="AR15" s="30">
        <f t="shared" si="15"/>
        <v>6</v>
      </c>
      <c r="AS15" s="30">
        <f t="shared" si="15"/>
        <v>4</v>
      </c>
      <c r="AT15" s="34">
        <f t="shared" si="15"/>
        <v>5</v>
      </c>
      <c r="AU15" s="34">
        <f t="shared" si="15"/>
        <v>5</v>
      </c>
      <c r="AV15" s="30">
        <f t="shared" si="15"/>
        <v>5</v>
      </c>
      <c r="AW15" s="30">
        <f t="shared" si="15"/>
        <v>3</v>
      </c>
      <c r="AX15" s="35">
        <f t="shared" si="3"/>
        <v>104</v>
      </c>
    </row>
    <row r="16">
      <c r="A16" s="36" t="s">
        <v>58</v>
      </c>
      <c r="B16" s="12" t="s">
        <v>58</v>
      </c>
      <c r="C16" s="12" t="s">
        <v>58</v>
      </c>
      <c r="D16" s="12" t="s">
        <v>58</v>
      </c>
      <c r="E16" s="12" t="s">
        <v>61</v>
      </c>
      <c r="F16" s="12" t="s">
        <v>62</v>
      </c>
      <c r="G16" s="12" t="s">
        <v>63</v>
      </c>
      <c r="H16" s="12" t="s">
        <v>62</v>
      </c>
      <c r="I16" s="12" t="s">
        <v>62</v>
      </c>
      <c r="J16" s="12" t="s">
        <v>58</v>
      </c>
      <c r="K16" s="12" t="s">
        <v>58</v>
      </c>
      <c r="L16" s="12" t="s">
        <v>59</v>
      </c>
      <c r="M16" s="12" t="s">
        <v>58</v>
      </c>
      <c r="N16" s="12" t="s">
        <v>58</v>
      </c>
      <c r="O16" s="12" t="s">
        <v>59</v>
      </c>
      <c r="P16" s="12" t="s">
        <v>59</v>
      </c>
      <c r="Q16" s="12" t="s">
        <v>59</v>
      </c>
      <c r="R16" s="12" t="s">
        <v>58</v>
      </c>
      <c r="S16" s="12" t="s">
        <v>59</v>
      </c>
      <c r="T16" s="12" t="s">
        <v>59</v>
      </c>
      <c r="U16" s="12" t="s">
        <v>59</v>
      </c>
      <c r="V16" s="12" t="s">
        <v>58</v>
      </c>
      <c r="W16" s="12" t="s">
        <v>58</v>
      </c>
      <c r="X16" s="13" t="s">
        <v>58</v>
      </c>
      <c r="Z16" s="28">
        <f t="shared" ref="Z16:AW16" si="16">IF(A16="STS",1,IF(A16="TS",2,IF(A16="ATS",3,IF(A16="AS",4,IF(A16="S",5,IF(A16="SS",6,))))))</f>
        <v>5</v>
      </c>
      <c r="AA16" s="29">
        <f t="shared" si="16"/>
        <v>5</v>
      </c>
      <c r="AB16" s="29">
        <f t="shared" si="16"/>
        <v>5</v>
      </c>
      <c r="AC16" s="30">
        <f t="shared" si="16"/>
        <v>5</v>
      </c>
      <c r="AD16" s="30">
        <f t="shared" si="16"/>
        <v>1</v>
      </c>
      <c r="AE16" s="30">
        <f t="shared" si="16"/>
        <v>3</v>
      </c>
      <c r="AF16" s="29">
        <f t="shared" si="16"/>
        <v>2</v>
      </c>
      <c r="AG16" s="30">
        <f t="shared" si="16"/>
        <v>3</v>
      </c>
      <c r="AH16" s="29">
        <f t="shared" si="16"/>
        <v>3</v>
      </c>
      <c r="AI16" s="29">
        <f t="shared" si="16"/>
        <v>5</v>
      </c>
      <c r="AJ16" s="30">
        <f t="shared" si="16"/>
        <v>5</v>
      </c>
      <c r="AK16" s="30">
        <f t="shared" si="16"/>
        <v>6</v>
      </c>
      <c r="AL16" s="29">
        <f t="shared" si="16"/>
        <v>5</v>
      </c>
      <c r="AM16" s="29">
        <f t="shared" si="16"/>
        <v>5</v>
      </c>
      <c r="AN16" s="30">
        <f t="shared" si="16"/>
        <v>6</v>
      </c>
      <c r="AO16" s="30">
        <f t="shared" si="16"/>
        <v>6</v>
      </c>
      <c r="AP16" s="29">
        <f t="shared" si="16"/>
        <v>6</v>
      </c>
      <c r="AQ16" s="29">
        <f t="shared" si="16"/>
        <v>5</v>
      </c>
      <c r="AR16" s="30">
        <f t="shared" si="16"/>
        <v>6</v>
      </c>
      <c r="AS16" s="30">
        <f t="shared" si="16"/>
        <v>6</v>
      </c>
      <c r="AT16" s="29">
        <f t="shared" si="16"/>
        <v>6</v>
      </c>
      <c r="AU16" s="29">
        <f t="shared" si="16"/>
        <v>5</v>
      </c>
      <c r="AV16" s="30">
        <f t="shared" si="16"/>
        <v>5</v>
      </c>
      <c r="AW16" s="30">
        <f t="shared" si="16"/>
        <v>5</v>
      </c>
      <c r="AX16" s="31">
        <f t="shared" si="3"/>
        <v>114</v>
      </c>
    </row>
    <row r="17">
      <c r="A17" s="37" t="s">
        <v>58</v>
      </c>
      <c r="B17" s="15" t="s">
        <v>59</v>
      </c>
      <c r="C17" s="15" t="s">
        <v>58</v>
      </c>
      <c r="D17" s="15" t="s">
        <v>60</v>
      </c>
      <c r="E17" s="15" t="s">
        <v>63</v>
      </c>
      <c r="F17" s="15" t="s">
        <v>62</v>
      </c>
      <c r="G17" s="15" t="s">
        <v>59</v>
      </c>
      <c r="H17" s="15" t="s">
        <v>63</v>
      </c>
      <c r="I17" s="15" t="s">
        <v>62</v>
      </c>
      <c r="J17" s="15" t="s">
        <v>62</v>
      </c>
      <c r="K17" s="15" t="s">
        <v>59</v>
      </c>
      <c r="L17" s="15" t="s">
        <v>60</v>
      </c>
      <c r="M17" s="15" t="s">
        <v>59</v>
      </c>
      <c r="N17" s="15" t="s">
        <v>59</v>
      </c>
      <c r="O17" s="15" t="s">
        <v>58</v>
      </c>
      <c r="P17" s="15" t="s">
        <v>58</v>
      </c>
      <c r="Q17" s="15" t="s">
        <v>58</v>
      </c>
      <c r="R17" s="15" t="s">
        <v>60</v>
      </c>
      <c r="S17" s="15" t="s">
        <v>59</v>
      </c>
      <c r="T17" s="15" t="s">
        <v>58</v>
      </c>
      <c r="U17" s="15" t="s">
        <v>60</v>
      </c>
      <c r="V17" s="15" t="s">
        <v>58</v>
      </c>
      <c r="W17" s="15" t="s">
        <v>58</v>
      </c>
      <c r="X17" s="16" t="s">
        <v>59</v>
      </c>
      <c r="Z17" s="33">
        <f t="shared" ref="Z17:AW17" si="17">IF(A17="STS",1,IF(A17="TS",2,IF(A17="ATS",3,IF(A17="AS",4,IF(A17="S",5,IF(A17="SS",6,))))))</f>
        <v>5</v>
      </c>
      <c r="AA17" s="34">
        <f t="shared" si="17"/>
        <v>6</v>
      </c>
      <c r="AB17" s="34">
        <f t="shared" si="17"/>
        <v>5</v>
      </c>
      <c r="AC17" s="30">
        <f t="shared" si="17"/>
        <v>4</v>
      </c>
      <c r="AD17" s="30">
        <f t="shared" si="17"/>
        <v>2</v>
      </c>
      <c r="AE17" s="30">
        <f t="shared" si="17"/>
        <v>3</v>
      </c>
      <c r="AF17" s="34">
        <f t="shared" si="17"/>
        <v>6</v>
      </c>
      <c r="AG17" s="30">
        <f t="shared" si="17"/>
        <v>2</v>
      </c>
      <c r="AH17" s="34">
        <f t="shared" si="17"/>
        <v>3</v>
      </c>
      <c r="AI17" s="34">
        <f t="shared" si="17"/>
        <v>3</v>
      </c>
      <c r="AJ17" s="30">
        <f t="shared" si="17"/>
        <v>6</v>
      </c>
      <c r="AK17" s="30">
        <f t="shared" si="17"/>
        <v>4</v>
      </c>
      <c r="AL17" s="34">
        <f t="shared" si="17"/>
        <v>6</v>
      </c>
      <c r="AM17" s="34">
        <f t="shared" si="17"/>
        <v>6</v>
      </c>
      <c r="AN17" s="30">
        <f t="shared" si="17"/>
        <v>5</v>
      </c>
      <c r="AO17" s="30">
        <f t="shared" si="17"/>
        <v>5</v>
      </c>
      <c r="AP17" s="34">
        <f t="shared" si="17"/>
        <v>5</v>
      </c>
      <c r="AQ17" s="34">
        <f t="shared" si="17"/>
        <v>4</v>
      </c>
      <c r="AR17" s="30">
        <f t="shared" si="17"/>
        <v>6</v>
      </c>
      <c r="AS17" s="30">
        <f t="shared" si="17"/>
        <v>5</v>
      </c>
      <c r="AT17" s="34">
        <f t="shared" si="17"/>
        <v>4</v>
      </c>
      <c r="AU17" s="34">
        <f t="shared" si="17"/>
        <v>5</v>
      </c>
      <c r="AV17" s="30">
        <f t="shared" si="17"/>
        <v>5</v>
      </c>
      <c r="AW17" s="30">
        <f t="shared" si="17"/>
        <v>6</v>
      </c>
      <c r="AX17" s="35">
        <f t="shared" si="3"/>
        <v>111</v>
      </c>
    </row>
    <row r="18">
      <c r="A18" s="36" t="s">
        <v>58</v>
      </c>
      <c r="B18" s="12" t="s">
        <v>58</v>
      </c>
      <c r="C18" s="12" t="s">
        <v>59</v>
      </c>
      <c r="D18" s="12" t="s">
        <v>59</v>
      </c>
      <c r="E18" s="12" t="s">
        <v>63</v>
      </c>
      <c r="F18" s="12" t="s">
        <v>61</v>
      </c>
      <c r="G18" s="12" t="s">
        <v>58</v>
      </c>
      <c r="H18" s="12" t="s">
        <v>62</v>
      </c>
      <c r="I18" s="12" t="s">
        <v>60</v>
      </c>
      <c r="J18" s="12" t="s">
        <v>58</v>
      </c>
      <c r="K18" s="12" t="s">
        <v>60</v>
      </c>
      <c r="L18" s="12" t="s">
        <v>59</v>
      </c>
      <c r="M18" s="12" t="s">
        <v>59</v>
      </c>
      <c r="N18" s="12" t="s">
        <v>63</v>
      </c>
      <c r="O18" s="12" t="s">
        <v>62</v>
      </c>
      <c r="P18" s="12" t="s">
        <v>60</v>
      </c>
      <c r="Q18" s="12" t="s">
        <v>59</v>
      </c>
      <c r="R18" s="12" t="s">
        <v>59</v>
      </c>
      <c r="S18" s="12" t="s">
        <v>59</v>
      </c>
      <c r="T18" s="12" t="s">
        <v>60</v>
      </c>
      <c r="U18" s="12" t="s">
        <v>60</v>
      </c>
      <c r="V18" s="12" t="s">
        <v>60</v>
      </c>
      <c r="W18" s="12" t="s">
        <v>60</v>
      </c>
      <c r="X18" s="13" t="s">
        <v>60</v>
      </c>
      <c r="Z18" s="28">
        <f t="shared" ref="Z18:AW18" si="18">IF(A18="STS",1,IF(A18="TS",2,IF(A18="ATS",3,IF(A18="AS",4,IF(A18="S",5,IF(A18="SS",6,))))))</f>
        <v>5</v>
      </c>
      <c r="AA18" s="29">
        <f t="shared" si="18"/>
        <v>5</v>
      </c>
      <c r="AB18" s="29">
        <f t="shared" si="18"/>
        <v>6</v>
      </c>
      <c r="AC18" s="30">
        <f t="shared" si="18"/>
        <v>6</v>
      </c>
      <c r="AD18" s="30">
        <f t="shared" si="18"/>
        <v>2</v>
      </c>
      <c r="AE18" s="30">
        <f t="shared" si="18"/>
        <v>1</v>
      </c>
      <c r="AF18" s="29">
        <f t="shared" si="18"/>
        <v>5</v>
      </c>
      <c r="AG18" s="30">
        <f t="shared" si="18"/>
        <v>3</v>
      </c>
      <c r="AH18" s="29">
        <f t="shared" si="18"/>
        <v>4</v>
      </c>
      <c r="AI18" s="29">
        <f t="shared" si="18"/>
        <v>5</v>
      </c>
      <c r="AJ18" s="30">
        <f t="shared" si="18"/>
        <v>4</v>
      </c>
      <c r="AK18" s="30">
        <f t="shared" si="18"/>
        <v>6</v>
      </c>
      <c r="AL18" s="29">
        <f t="shared" si="18"/>
        <v>6</v>
      </c>
      <c r="AM18" s="29">
        <f t="shared" si="18"/>
        <v>2</v>
      </c>
      <c r="AN18" s="30">
        <f t="shared" si="18"/>
        <v>3</v>
      </c>
      <c r="AO18" s="30">
        <f t="shared" si="18"/>
        <v>4</v>
      </c>
      <c r="AP18" s="29">
        <f t="shared" si="18"/>
        <v>6</v>
      </c>
      <c r="AQ18" s="29">
        <f t="shared" si="18"/>
        <v>6</v>
      </c>
      <c r="AR18" s="30">
        <f t="shared" si="18"/>
        <v>6</v>
      </c>
      <c r="AS18" s="30">
        <f t="shared" si="18"/>
        <v>4</v>
      </c>
      <c r="AT18" s="29">
        <f t="shared" si="18"/>
        <v>4</v>
      </c>
      <c r="AU18" s="29">
        <f t="shared" si="18"/>
        <v>4</v>
      </c>
      <c r="AV18" s="30">
        <f t="shared" si="18"/>
        <v>4</v>
      </c>
      <c r="AW18" s="30">
        <f t="shared" si="18"/>
        <v>4</v>
      </c>
      <c r="AX18" s="31">
        <f t="shared" si="3"/>
        <v>105</v>
      </c>
    </row>
    <row r="19">
      <c r="A19" s="37" t="s">
        <v>59</v>
      </c>
      <c r="B19" s="15" t="s">
        <v>58</v>
      </c>
      <c r="C19" s="15" t="s">
        <v>58</v>
      </c>
      <c r="D19" s="15" t="s">
        <v>58</v>
      </c>
      <c r="E19" s="15" t="s">
        <v>63</v>
      </c>
      <c r="F19" s="15" t="s">
        <v>63</v>
      </c>
      <c r="G19" s="15" t="s">
        <v>62</v>
      </c>
      <c r="H19" s="15" t="s">
        <v>62</v>
      </c>
      <c r="I19" s="15" t="s">
        <v>62</v>
      </c>
      <c r="J19" s="15" t="s">
        <v>60</v>
      </c>
      <c r="K19" s="15" t="s">
        <v>62</v>
      </c>
      <c r="L19" s="15" t="s">
        <v>58</v>
      </c>
      <c r="M19" s="15" t="s">
        <v>58</v>
      </c>
      <c r="N19" s="15" t="s">
        <v>59</v>
      </c>
      <c r="O19" s="15" t="s">
        <v>58</v>
      </c>
      <c r="P19" s="15" t="s">
        <v>62</v>
      </c>
      <c r="Q19" s="15" t="s">
        <v>62</v>
      </c>
      <c r="R19" s="15" t="s">
        <v>60</v>
      </c>
      <c r="S19" s="15" t="s">
        <v>62</v>
      </c>
      <c r="T19" s="15" t="s">
        <v>58</v>
      </c>
      <c r="U19" s="15" t="s">
        <v>63</v>
      </c>
      <c r="V19" s="15" t="s">
        <v>58</v>
      </c>
      <c r="W19" s="15" t="s">
        <v>58</v>
      </c>
      <c r="X19" s="16" t="s">
        <v>58</v>
      </c>
      <c r="Z19" s="33">
        <f t="shared" ref="Z19:AW19" si="19">IF(A19="STS",1,IF(A19="TS",2,IF(A19="ATS",3,IF(A19="AS",4,IF(A19="S",5,IF(A19="SS",6,))))))</f>
        <v>6</v>
      </c>
      <c r="AA19" s="34">
        <f t="shared" si="19"/>
        <v>5</v>
      </c>
      <c r="AB19" s="34">
        <f t="shared" si="19"/>
        <v>5</v>
      </c>
      <c r="AC19" s="30">
        <f t="shared" si="19"/>
        <v>5</v>
      </c>
      <c r="AD19" s="30">
        <f t="shared" si="19"/>
        <v>2</v>
      </c>
      <c r="AE19" s="30">
        <f t="shared" si="19"/>
        <v>2</v>
      </c>
      <c r="AF19" s="34">
        <f t="shared" si="19"/>
        <v>3</v>
      </c>
      <c r="AG19" s="30">
        <f t="shared" si="19"/>
        <v>3</v>
      </c>
      <c r="AH19" s="34">
        <f t="shared" si="19"/>
        <v>3</v>
      </c>
      <c r="AI19" s="34">
        <f t="shared" si="19"/>
        <v>4</v>
      </c>
      <c r="AJ19" s="30">
        <f t="shared" si="19"/>
        <v>3</v>
      </c>
      <c r="AK19" s="30">
        <f t="shared" si="19"/>
        <v>5</v>
      </c>
      <c r="AL19" s="34">
        <f t="shared" si="19"/>
        <v>5</v>
      </c>
      <c r="AM19" s="34">
        <f t="shared" si="19"/>
        <v>6</v>
      </c>
      <c r="AN19" s="30">
        <f t="shared" si="19"/>
        <v>5</v>
      </c>
      <c r="AO19" s="30">
        <f t="shared" si="19"/>
        <v>3</v>
      </c>
      <c r="AP19" s="34">
        <f t="shared" si="19"/>
        <v>3</v>
      </c>
      <c r="AQ19" s="34">
        <f t="shared" si="19"/>
        <v>4</v>
      </c>
      <c r="AR19" s="30">
        <f t="shared" si="19"/>
        <v>3</v>
      </c>
      <c r="AS19" s="30">
        <f t="shared" si="19"/>
        <v>5</v>
      </c>
      <c r="AT19" s="34">
        <f t="shared" si="19"/>
        <v>2</v>
      </c>
      <c r="AU19" s="34">
        <f t="shared" si="19"/>
        <v>5</v>
      </c>
      <c r="AV19" s="30">
        <f t="shared" si="19"/>
        <v>5</v>
      </c>
      <c r="AW19" s="30">
        <f t="shared" si="19"/>
        <v>5</v>
      </c>
      <c r="AX19" s="35">
        <f t="shared" si="3"/>
        <v>97</v>
      </c>
    </row>
    <row r="20">
      <c r="A20" s="36" t="s">
        <v>58</v>
      </c>
      <c r="B20" s="12" t="s">
        <v>58</v>
      </c>
      <c r="C20" s="12" t="s">
        <v>58</v>
      </c>
      <c r="D20" s="12" t="s">
        <v>58</v>
      </c>
      <c r="E20" s="12" t="s">
        <v>61</v>
      </c>
      <c r="F20" s="12" t="s">
        <v>61</v>
      </c>
      <c r="G20" s="12" t="s">
        <v>60</v>
      </c>
      <c r="H20" s="12" t="s">
        <v>60</v>
      </c>
      <c r="I20" s="12" t="s">
        <v>59</v>
      </c>
      <c r="J20" s="12" t="s">
        <v>59</v>
      </c>
      <c r="K20" s="12" t="s">
        <v>58</v>
      </c>
      <c r="L20" s="12" t="s">
        <v>58</v>
      </c>
      <c r="M20" s="12" t="s">
        <v>58</v>
      </c>
      <c r="N20" s="12" t="s">
        <v>59</v>
      </c>
      <c r="O20" s="12" t="s">
        <v>58</v>
      </c>
      <c r="P20" s="12" t="s">
        <v>62</v>
      </c>
      <c r="Q20" s="12" t="s">
        <v>62</v>
      </c>
      <c r="R20" s="12" t="s">
        <v>60</v>
      </c>
      <c r="S20" s="12" t="s">
        <v>58</v>
      </c>
      <c r="T20" s="12" t="s">
        <v>59</v>
      </c>
      <c r="U20" s="12" t="s">
        <v>58</v>
      </c>
      <c r="V20" s="12" t="s">
        <v>58</v>
      </c>
      <c r="W20" s="12" t="s">
        <v>59</v>
      </c>
      <c r="X20" s="13" t="s">
        <v>58</v>
      </c>
      <c r="Z20" s="28">
        <f t="shared" ref="Z20:AW20" si="20">IF(A20="STS",1,IF(A20="TS",2,IF(A20="ATS",3,IF(A20="AS",4,IF(A20="S",5,IF(A20="SS",6,))))))</f>
        <v>5</v>
      </c>
      <c r="AA20" s="29">
        <f t="shared" si="20"/>
        <v>5</v>
      </c>
      <c r="AB20" s="29">
        <f t="shared" si="20"/>
        <v>5</v>
      </c>
      <c r="AC20" s="30">
        <f t="shared" si="20"/>
        <v>5</v>
      </c>
      <c r="AD20" s="30">
        <f t="shared" si="20"/>
        <v>1</v>
      </c>
      <c r="AE20" s="30">
        <f t="shared" si="20"/>
        <v>1</v>
      </c>
      <c r="AF20" s="29">
        <f t="shared" si="20"/>
        <v>4</v>
      </c>
      <c r="AG20" s="30">
        <f t="shared" si="20"/>
        <v>4</v>
      </c>
      <c r="AH20" s="29">
        <f t="shared" si="20"/>
        <v>6</v>
      </c>
      <c r="AI20" s="29">
        <f t="shared" si="20"/>
        <v>6</v>
      </c>
      <c r="AJ20" s="30">
        <f t="shared" si="20"/>
        <v>5</v>
      </c>
      <c r="AK20" s="30">
        <f t="shared" si="20"/>
        <v>5</v>
      </c>
      <c r="AL20" s="29">
        <f t="shared" si="20"/>
        <v>5</v>
      </c>
      <c r="AM20" s="29">
        <f t="shared" si="20"/>
        <v>6</v>
      </c>
      <c r="AN20" s="30">
        <f t="shared" si="20"/>
        <v>5</v>
      </c>
      <c r="AO20" s="30">
        <f t="shared" si="20"/>
        <v>3</v>
      </c>
      <c r="AP20" s="29">
        <f t="shared" si="20"/>
        <v>3</v>
      </c>
      <c r="AQ20" s="29">
        <f t="shared" si="20"/>
        <v>4</v>
      </c>
      <c r="AR20" s="30">
        <f t="shared" si="20"/>
        <v>5</v>
      </c>
      <c r="AS20" s="30">
        <f t="shared" si="20"/>
        <v>6</v>
      </c>
      <c r="AT20" s="29">
        <f t="shared" si="20"/>
        <v>5</v>
      </c>
      <c r="AU20" s="29">
        <f t="shared" si="20"/>
        <v>5</v>
      </c>
      <c r="AV20" s="30">
        <f t="shared" si="20"/>
        <v>6</v>
      </c>
      <c r="AW20" s="30">
        <f t="shared" si="20"/>
        <v>5</v>
      </c>
      <c r="AX20" s="31">
        <f t="shared" si="3"/>
        <v>110</v>
      </c>
    </row>
    <row r="21">
      <c r="A21" s="37" t="s">
        <v>58</v>
      </c>
      <c r="B21" s="15" t="s">
        <v>58</v>
      </c>
      <c r="C21" s="15" t="s">
        <v>58</v>
      </c>
      <c r="D21" s="15" t="s">
        <v>59</v>
      </c>
      <c r="E21" s="15" t="s">
        <v>59</v>
      </c>
      <c r="F21" s="15" t="s">
        <v>58</v>
      </c>
      <c r="G21" s="15" t="s">
        <v>58</v>
      </c>
      <c r="H21" s="15" t="s">
        <v>58</v>
      </c>
      <c r="I21" s="15" t="s">
        <v>58</v>
      </c>
      <c r="J21" s="15" t="s">
        <v>58</v>
      </c>
      <c r="K21" s="15" t="s">
        <v>58</v>
      </c>
      <c r="L21" s="15" t="s">
        <v>59</v>
      </c>
      <c r="M21" s="15" t="s">
        <v>59</v>
      </c>
      <c r="N21" s="15" t="s">
        <v>58</v>
      </c>
      <c r="O21" s="15" t="s">
        <v>58</v>
      </c>
      <c r="P21" s="15" t="s">
        <v>58</v>
      </c>
      <c r="Q21" s="15" t="s">
        <v>58</v>
      </c>
      <c r="R21" s="15" t="s">
        <v>58</v>
      </c>
      <c r="S21" s="15" t="s">
        <v>59</v>
      </c>
      <c r="T21" s="15" t="s">
        <v>59</v>
      </c>
      <c r="U21" s="15" t="s">
        <v>59</v>
      </c>
      <c r="V21" s="15" t="s">
        <v>59</v>
      </c>
      <c r="W21" s="15" t="s">
        <v>60</v>
      </c>
      <c r="X21" s="16" t="s">
        <v>60</v>
      </c>
      <c r="Z21" s="33">
        <f t="shared" ref="Z21:AW21" si="21">IF(A21="STS",1,IF(A21="TS",2,IF(A21="ATS",3,IF(A21="AS",4,IF(A21="S",5,IF(A21="SS",6,))))))</f>
        <v>5</v>
      </c>
      <c r="AA21" s="34">
        <f t="shared" si="21"/>
        <v>5</v>
      </c>
      <c r="AB21" s="34">
        <f t="shared" si="21"/>
        <v>5</v>
      </c>
      <c r="AC21" s="30">
        <f t="shared" si="21"/>
        <v>6</v>
      </c>
      <c r="AD21" s="30">
        <f t="shared" si="21"/>
        <v>6</v>
      </c>
      <c r="AE21" s="30">
        <f t="shared" si="21"/>
        <v>5</v>
      </c>
      <c r="AF21" s="34">
        <f t="shared" si="21"/>
        <v>5</v>
      </c>
      <c r="AG21" s="30">
        <f t="shared" si="21"/>
        <v>5</v>
      </c>
      <c r="AH21" s="34">
        <f t="shared" si="21"/>
        <v>5</v>
      </c>
      <c r="AI21" s="34">
        <f t="shared" si="21"/>
        <v>5</v>
      </c>
      <c r="AJ21" s="30">
        <f t="shared" si="21"/>
        <v>5</v>
      </c>
      <c r="AK21" s="30">
        <f t="shared" si="21"/>
        <v>6</v>
      </c>
      <c r="AL21" s="34">
        <f t="shared" si="21"/>
        <v>6</v>
      </c>
      <c r="AM21" s="34">
        <f t="shared" si="21"/>
        <v>5</v>
      </c>
      <c r="AN21" s="30">
        <f t="shared" si="21"/>
        <v>5</v>
      </c>
      <c r="AO21" s="30">
        <f t="shared" si="21"/>
        <v>5</v>
      </c>
      <c r="AP21" s="34">
        <f t="shared" si="21"/>
        <v>5</v>
      </c>
      <c r="AQ21" s="34">
        <f t="shared" si="21"/>
        <v>5</v>
      </c>
      <c r="AR21" s="30">
        <f t="shared" si="21"/>
        <v>6</v>
      </c>
      <c r="AS21" s="30">
        <f t="shared" si="21"/>
        <v>6</v>
      </c>
      <c r="AT21" s="34">
        <f t="shared" si="21"/>
        <v>6</v>
      </c>
      <c r="AU21" s="34">
        <f t="shared" si="21"/>
        <v>6</v>
      </c>
      <c r="AV21" s="30">
        <f t="shared" si="21"/>
        <v>4</v>
      </c>
      <c r="AW21" s="30">
        <f t="shared" si="21"/>
        <v>4</v>
      </c>
      <c r="AX21" s="35">
        <f t="shared" si="3"/>
        <v>126</v>
      </c>
    </row>
    <row r="22">
      <c r="A22" s="36" t="s">
        <v>58</v>
      </c>
      <c r="B22" s="12" t="s">
        <v>58</v>
      </c>
      <c r="C22" s="12" t="s">
        <v>60</v>
      </c>
      <c r="D22" s="12" t="s">
        <v>58</v>
      </c>
      <c r="E22" s="12" t="s">
        <v>62</v>
      </c>
      <c r="F22" s="12" t="s">
        <v>63</v>
      </c>
      <c r="G22" s="12" t="s">
        <v>60</v>
      </c>
      <c r="H22" s="12" t="s">
        <v>61</v>
      </c>
      <c r="I22" s="12" t="s">
        <v>59</v>
      </c>
      <c r="J22" s="12" t="s">
        <v>60</v>
      </c>
      <c r="K22" s="12" t="s">
        <v>60</v>
      </c>
      <c r="L22" s="12" t="s">
        <v>59</v>
      </c>
      <c r="M22" s="12" t="s">
        <v>59</v>
      </c>
      <c r="N22" s="12" t="s">
        <v>60</v>
      </c>
      <c r="O22" s="12" t="s">
        <v>58</v>
      </c>
      <c r="P22" s="12" t="s">
        <v>60</v>
      </c>
      <c r="Q22" s="12" t="s">
        <v>59</v>
      </c>
      <c r="R22" s="12" t="s">
        <v>58</v>
      </c>
      <c r="S22" s="12" t="s">
        <v>59</v>
      </c>
      <c r="T22" s="12" t="s">
        <v>60</v>
      </c>
      <c r="U22" s="12" t="s">
        <v>58</v>
      </c>
      <c r="V22" s="12" t="s">
        <v>60</v>
      </c>
      <c r="W22" s="12" t="s">
        <v>58</v>
      </c>
      <c r="X22" s="13" t="s">
        <v>58</v>
      </c>
      <c r="Z22" s="28">
        <f t="shared" ref="Z22:AW22" si="22">IF(A22="STS",1,IF(A22="TS",2,IF(A22="ATS",3,IF(A22="AS",4,IF(A22="S",5,IF(A22="SS",6,))))))</f>
        <v>5</v>
      </c>
      <c r="AA22" s="29">
        <f t="shared" si="22"/>
        <v>5</v>
      </c>
      <c r="AB22" s="29">
        <f t="shared" si="22"/>
        <v>4</v>
      </c>
      <c r="AC22" s="30">
        <f t="shared" si="22"/>
        <v>5</v>
      </c>
      <c r="AD22" s="30">
        <f t="shared" si="22"/>
        <v>3</v>
      </c>
      <c r="AE22" s="30">
        <f t="shared" si="22"/>
        <v>2</v>
      </c>
      <c r="AF22" s="29">
        <f t="shared" si="22"/>
        <v>4</v>
      </c>
      <c r="AG22" s="30">
        <f t="shared" si="22"/>
        <v>1</v>
      </c>
      <c r="AH22" s="29">
        <f t="shared" si="22"/>
        <v>6</v>
      </c>
      <c r="AI22" s="29">
        <f t="shared" si="22"/>
        <v>4</v>
      </c>
      <c r="AJ22" s="30">
        <f t="shared" si="22"/>
        <v>4</v>
      </c>
      <c r="AK22" s="30">
        <f t="shared" si="22"/>
        <v>6</v>
      </c>
      <c r="AL22" s="29">
        <f t="shared" si="22"/>
        <v>6</v>
      </c>
      <c r="AM22" s="29">
        <f t="shared" si="22"/>
        <v>4</v>
      </c>
      <c r="AN22" s="30">
        <f t="shared" si="22"/>
        <v>5</v>
      </c>
      <c r="AO22" s="30">
        <f t="shared" si="22"/>
        <v>4</v>
      </c>
      <c r="AP22" s="29">
        <f t="shared" si="22"/>
        <v>6</v>
      </c>
      <c r="AQ22" s="29">
        <f t="shared" si="22"/>
        <v>5</v>
      </c>
      <c r="AR22" s="30">
        <f t="shared" si="22"/>
        <v>6</v>
      </c>
      <c r="AS22" s="30">
        <f t="shared" si="22"/>
        <v>4</v>
      </c>
      <c r="AT22" s="29">
        <f t="shared" si="22"/>
        <v>5</v>
      </c>
      <c r="AU22" s="29">
        <f t="shared" si="22"/>
        <v>4</v>
      </c>
      <c r="AV22" s="30">
        <f t="shared" si="22"/>
        <v>5</v>
      </c>
      <c r="AW22" s="30">
        <f t="shared" si="22"/>
        <v>5</v>
      </c>
      <c r="AX22" s="31">
        <f t="shared" si="3"/>
        <v>108</v>
      </c>
    </row>
    <row r="23">
      <c r="A23" s="37" t="s">
        <v>60</v>
      </c>
      <c r="B23" s="15" t="s">
        <v>58</v>
      </c>
      <c r="C23" s="15" t="s">
        <v>60</v>
      </c>
      <c r="D23" s="15" t="s">
        <v>60</v>
      </c>
      <c r="E23" s="15" t="s">
        <v>61</v>
      </c>
      <c r="F23" s="15" t="s">
        <v>61</v>
      </c>
      <c r="G23" s="15" t="s">
        <v>60</v>
      </c>
      <c r="H23" s="15" t="s">
        <v>61</v>
      </c>
      <c r="I23" s="15" t="s">
        <v>58</v>
      </c>
      <c r="J23" s="15" t="s">
        <v>59</v>
      </c>
      <c r="K23" s="15" t="s">
        <v>59</v>
      </c>
      <c r="L23" s="15" t="s">
        <v>59</v>
      </c>
      <c r="M23" s="15" t="s">
        <v>60</v>
      </c>
      <c r="N23" s="15" t="s">
        <v>58</v>
      </c>
      <c r="O23" s="15" t="s">
        <v>58</v>
      </c>
      <c r="P23" s="15" t="s">
        <v>58</v>
      </c>
      <c r="Q23" s="15" t="s">
        <v>60</v>
      </c>
      <c r="R23" s="15" t="s">
        <v>58</v>
      </c>
      <c r="S23" s="15" t="s">
        <v>59</v>
      </c>
      <c r="T23" s="15" t="s">
        <v>59</v>
      </c>
      <c r="U23" s="15" t="s">
        <v>58</v>
      </c>
      <c r="V23" s="15" t="s">
        <v>58</v>
      </c>
      <c r="W23" s="15" t="s">
        <v>58</v>
      </c>
      <c r="X23" s="16" t="s">
        <v>58</v>
      </c>
      <c r="Z23" s="33">
        <f t="shared" ref="Z23:AW23" si="23">IF(A23="STS",1,IF(A23="TS",2,IF(A23="ATS",3,IF(A23="AS",4,IF(A23="S",5,IF(A23="SS",6,))))))</f>
        <v>4</v>
      </c>
      <c r="AA23" s="34">
        <f t="shared" si="23"/>
        <v>5</v>
      </c>
      <c r="AB23" s="34">
        <f t="shared" si="23"/>
        <v>4</v>
      </c>
      <c r="AC23" s="30">
        <f t="shared" si="23"/>
        <v>4</v>
      </c>
      <c r="AD23" s="30">
        <f t="shared" si="23"/>
        <v>1</v>
      </c>
      <c r="AE23" s="30">
        <f t="shared" si="23"/>
        <v>1</v>
      </c>
      <c r="AF23" s="34">
        <f t="shared" si="23"/>
        <v>4</v>
      </c>
      <c r="AG23" s="30">
        <f t="shared" si="23"/>
        <v>1</v>
      </c>
      <c r="AH23" s="34">
        <f t="shared" si="23"/>
        <v>5</v>
      </c>
      <c r="AI23" s="34">
        <f t="shared" si="23"/>
        <v>6</v>
      </c>
      <c r="AJ23" s="30">
        <f t="shared" si="23"/>
        <v>6</v>
      </c>
      <c r="AK23" s="30">
        <f t="shared" si="23"/>
        <v>6</v>
      </c>
      <c r="AL23" s="34">
        <f t="shared" si="23"/>
        <v>4</v>
      </c>
      <c r="AM23" s="34">
        <f t="shared" si="23"/>
        <v>5</v>
      </c>
      <c r="AN23" s="30">
        <f t="shared" si="23"/>
        <v>5</v>
      </c>
      <c r="AO23" s="30">
        <f t="shared" si="23"/>
        <v>5</v>
      </c>
      <c r="AP23" s="34">
        <f t="shared" si="23"/>
        <v>4</v>
      </c>
      <c r="AQ23" s="34">
        <f t="shared" si="23"/>
        <v>5</v>
      </c>
      <c r="AR23" s="30">
        <f t="shared" si="23"/>
        <v>6</v>
      </c>
      <c r="AS23" s="30">
        <f t="shared" si="23"/>
        <v>6</v>
      </c>
      <c r="AT23" s="34">
        <f t="shared" si="23"/>
        <v>5</v>
      </c>
      <c r="AU23" s="34">
        <f t="shared" si="23"/>
        <v>5</v>
      </c>
      <c r="AV23" s="30">
        <f t="shared" si="23"/>
        <v>5</v>
      </c>
      <c r="AW23" s="30">
        <f t="shared" si="23"/>
        <v>5</v>
      </c>
      <c r="AX23" s="35">
        <f t="shared" si="3"/>
        <v>107</v>
      </c>
    </row>
    <row r="24">
      <c r="A24" s="36" t="s">
        <v>58</v>
      </c>
      <c r="B24" s="12" t="s">
        <v>59</v>
      </c>
      <c r="C24" s="12" t="s">
        <v>58</v>
      </c>
      <c r="D24" s="12" t="s">
        <v>58</v>
      </c>
      <c r="E24" s="12" t="s">
        <v>59</v>
      </c>
      <c r="F24" s="12" t="s">
        <v>58</v>
      </c>
      <c r="G24" s="12" t="s">
        <v>58</v>
      </c>
      <c r="H24" s="12" t="s">
        <v>58</v>
      </c>
      <c r="I24" s="12" t="s">
        <v>58</v>
      </c>
      <c r="J24" s="12" t="s">
        <v>58</v>
      </c>
      <c r="K24" s="12" t="s">
        <v>60</v>
      </c>
      <c r="L24" s="12" t="s">
        <v>58</v>
      </c>
      <c r="M24" s="12" t="s">
        <v>58</v>
      </c>
      <c r="N24" s="12" t="s">
        <v>59</v>
      </c>
      <c r="O24" s="12" t="s">
        <v>58</v>
      </c>
      <c r="P24" s="12" t="s">
        <v>60</v>
      </c>
      <c r="Q24" s="12" t="s">
        <v>59</v>
      </c>
      <c r="R24" s="12" t="s">
        <v>58</v>
      </c>
      <c r="S24" s="12" t="s">
        <v>59</v>
      </c>
      <c r="T24" s="12" t="s">
        <v>60</v>
      </c>
      <c r="U24" s="12" t="s">
        <v>58</v>
      </c>
      <c r="V24" s="12" t="s">
        <v>60</v>
      </c>
      <c r="W24" s="12" t="s">
        <v>58</v>
      </c>
      <c r="X24" s="13" t="s">
        <v>60</v>
      </c>
      <c r="Z24" s="28">
        <f t="shared" ref="Z24:AW24" si="24">IF(A24="STS",1,IF(A24="TS",2,IF(A24="ATS",3,IF(A24="AS",4,IF(A24="S",5,IF(A24="SS",6,))))))</f>
        <v>5</v>
      </c>
      <c r="AA24" s="29">
        <f t="shared" si="24"/>
        <v>6</v>
      </c>
      <c r="AB24" s="29">
        <f t="shared" si="24"/>
        <v>5</v>
      </c>
      <c r="AC24" s="30">
        <f t="shared" si="24"/>
        <v>5</v>
      </c>
      <c r="AD24" s="30">
        <f t="shared" si="24"/>
        <v>6</v>
      </c>
      <c r="AE24" s="30">
        <f t="shared" si="24"/>
        <v>5</v>
      </c>
      <c r="AF24" s="29">
        <f t="shared" si="24"/>
        <v>5</v>
      </c>
      <c r="AG24" s="30">
        <f t="shared" si="24"/>
        <v>5</v>
      </c>
      <c r="AH24" s="29">
        <f t="shared" si="24"/>
        <v>5</v>
      </c>
      <c r="AI24" s="29">
        <f t="shared" si="24"/>
        <v>5</v>
      </c>
      <c r="AJ24" s="30">
        <f t="shared" si="24"/>
        <v>4</v>
      </c>
      <c r="AK24" s="30">
        <f t="shared" si="24"/>
        <v>5</v>
      </c>
      <c r="AL24" s="29">
        <f t="shared" si="24"/>
        <v>5</v>
      </c>
      <c r="AM24" s="29">
        <f t="shared" si="24"/>
        <v>6</v>
      </c>
      <c r="AN24" s="30">
        <f t="shared" si="24"/>
        <v>5</v>
      </c>
      <c r="AO24" s="30">
        <f t="shared" si="24"/>
        <v>4</v>
      </c>
      <c r="AP24" s="29">
        <f t="shared" si="24"/>
        <v>6</v>
      </c>
      <c r="AQ24" s="29">
        <f t="shared" si="24"/>
        <v>5</v>
      </c>
      <c r="AR24" s="30">
        <f t="shared" si="24"/>
        <v>6</v>
      </c>
      <c r="AS24" s="30">
        <f t="shared" si="24"/>
        <v>4</v>
      </c>
      <c r="AT24" s="29">
        <f t="shared" si="24"/>
        <v>5</v>
      </c>
      <c r="AU24" s="29">
        <f t="shared" si="24"/>
        <v>4</v>
      </c>
      <c r="AV24" s="30">
        <f t="shared" si="24"/>
        <v>5</v>
      </c>
      <c r="AW24" s="30">
        <f t="shared" si="24"/>
        <v>4</v>
      </c>
      <c r="AX24" s="31">
        <f t="shared" si="3"/>
        <v>120</v>
      </c>
    </row>
    <row r="25">
      <c r="A25" s="37" t="s">
        <v>59</v>
      </c>
      <c r="B25" s="15" t="s">
        <v>59</v>
      </c>
      <c r="C25" s="15" t="s">
        <v>59</v>
      </c>
      <c r="D25" s="15" t="s">
        <v>58</v>
      </c>
      <c r="E25" s="15" t="s">
        <v>62</v>
      </c>
      <c r="F25" s="15" t="s">
        <v>63</v>
      </c>
      <c r="G25" s="15" t="s">
        <v>58</v>
      </c>
      <c r="H25" s="15" t="s">
        <v>61</v>
      </c>
      <c r="I25" s="15" t="s">
        <v>60</v>
      </c>
      <c r="J25" s="15" t="s">
        <v>58</v>
      </c>
      <c r="K25" s="15" t="s">
        <v>58</v>
      </c>
      <c r="L25" s="15" t="s">
        <v>60</v>
      </c>
      <c r="M25" s="15" t="s">
        <v>60</v>
      </c>
      <c r="N25" s="15" t="s">
        <v>59</v>
      </c>
      <c r="O25" s="15" t="s">
        <v>59</v>
      </c>
      <c r="P25" s="15" t="s">
        <v>59</v>
      </c>
      <c r="Q25" s="15" t="s">
        <v>58</v>
      </c>
      <c r="R25" s="15" t="s">
        <v>60</v>
      </c>
      <c r="S25" s="15" t="s">
        <v>60</v>
      </c>
      <c r="T25" s="15" t="s">
        <v>60</v>
      </c>
      <c r="U25" s="15" t="s">
        <v>58</v>
      </c>
      <c r="V25" s="15" t="s">
        <v>60</v>
      </c>
      <c r="W25" s="15" t="s">
        <v>59</v>
      </c>
      <c r="X25" s="16" t="s">
        <v>60</v>
      </c>
      <c r="Z25" s="33">
        <f t="shared" ref="Z25:AW25" si="25">IF(A25="STS",1,IF(A25="TS",2,IF(A25="ATS",3,IF(A25="AS",4,IF(A25="S",5,IF(A25="SS",6,))))))</f>
        <v>6</v>
      </c>
      <c r="AA25" s="34">
        <f t="shared" si="25"/>
        <v>6</v>
      </c>
      <c r="AB25" s="34">
        <f t="shared" si="25"/>
        <v>6</v>
      </c>
      <c r="AC25" s="30">
        <f t="shared" si="25"/>
        <v>5</v>
      </c>
      <c r="AD25" s="30">
        <f t="shared" si="25"/>
        <v>3</v>
      </c>
      <c r="AE25" s="30">
        <f t="shared" si="25"/>
        <v>2</v>
      </c>
      <c r="AF25" s="34">
        <f t="shared" si="25"/>
        <v>5</v>
      </c>
      <c r="AG25" s="30">
        <f t="shared" si="25"/>
        <v>1</v>
      </c>
      <c r="AH25" s="34">
        <f t="shared" si="25"/>
        <v>4</v>
      </c>
      <c r="AI25" s="34">
        <f t="shared" si="25"/>
        <v>5</v>
      </c>
      <c r="AJ25" s="30">
        <f t="shared" si="25"/>
        <v>5</v>
      </c>
      <c r="AK25" s="30">
        <f t="shared" si="25"/>
        <v>4</v>
      </c>
      <c r="AL25" s="34">
        <f t="shared" si="25"/>
        <v>4</v>
      </c>
      <c r="AM25" s="34">
        <f t="shared" si="25"/>
        <v>6</v>
      </c>
      <c r="AN25" s="30">
        <f t="shared" si="25"/>
        <v>6</v>
      </c>
      <c r="AO25" s="30">
        <f t="shared" si="25"/>
        <v>6</v>
      </c>
      <c r="AP25" s="34">
        <f t="shared" si="25"/>
        <v>5</v>
      </c>
      <c r="AQ25" s="34">
        <f t="shared" si="25"/>
        <v>4</v>
      </c>
      <c r="AR25" s="30">
        <f t="shared" si="25"/>
        <v>4</v>
      </c>
      <c r="AS25" s="30">
        <f t="shared" si="25"/>
        <v>4</v>
      </c>
      <c r="AT25" s="34">
        <f t="shared" si="25"/>
        <v>5</v>
      </c>
      <c r="AU25" s="34">
        <f t="shared" si="25"/>
        <v>4</v>
      </c>
      <c r="AV25" s="30">
        <f t="shared" si="25"/>
        <v>6</v>
      </c>
      <c r="AW25" s="30">
        <f t="shared" si="25"/>
        <v>4</v>
      </c>
      <c r="AX25" s="35">
        <f t="shared" si="3"/>
        <v>110</v>
      </c>
    </row>
    <row r="26">
      <c r="A26" s="36" t="s">
        <v>58</v>
      </c>
      <c r="B26" s="12" t="s">
        <v>59</v>
      </c>
      <c r="C26" s="12" t="s">
        <v>58</v>
      </c>
      <c r="D26" s="12" t="s">
        <v>58</v>
      </c>
      <c r="E26" s="12" t="s">
        <v>59</v>
      </c>
      <c r="F26" s="12" t="s">
        <v>61</v>
      </c>
      <c r="G26" s="12" t="s">
        <v>61</v>
      </c>
      <c r="H26" s="12" t="s">
        <v>61</v>
      </c>
      <c r="I26" s="12" t="s">
        <v>62</v>
      </c>
      <c r="J26" s="12" t="s">
        <v>58</v>
      </c>
      <c r="K26" s="12" t="s">
        <v>60</v>
      </c>
      <c r="L26" s="12" t="s">
        <v>60</v>
      </c>
      <c r="M26" s="12" t="s">
        <v>58</v>
      </c>
      <c r="N26" s="12" t="s">
        <v>59</v>
      </c>
      <c r="O26" s="12" t="s">
        <v>59</v>
      </c>
      <c r="P26" s="12" t="s">
        <v>59</v>
      </c>
      <c r="Q26" s="12" t="s">
        <v>59</v>
      </c>
      <c r="R26" s="12" t="s">
        <v>58</v>
      </c>
      <c r="S26" s="12" t="s">
        <v>60</v>
      </c>
      <c r="T26" s="12" t="s">
        <v>58</v>
      </c>
      <c r="U26" s="12" t="s">
        <v>62</v>
      </c>
      <c r="V26" s="12" t="s">
        <v>60</v>
      </c>
      <c r="W26" s="12" t="s">
        <v>58</v>
      </c>
      <c r="X26" s="13" t="s">
        <v>58</v>
      </c>
      <c r="Z26" s="28">
        <f t="shared" ref="Z26:AW26" si="26">IF(A26="STS",1,IF(A26="TS",2,IF(A26="ATS",3,IF(A26="AS",4,IF(A26="S",5,IF(A26="SS",6,))))))</f>
        <v>5</v>
      </c>
      <c r="AA26" s="29">
        <f t="shared" si="26"/>
        <v>6</v>
      </c>
      <c r="AB26" s="29">
        <f t="shared" si="26"/>
        <v>5</v>
      </c>
      <c r="AC26" s="30">
        <f t="shared" si="26"/>
        <v>5</v>
      </c>
      <c r="AD26" s="30">
        <f t="shared" si="26"/>
        <v>6</v>
      </c>
      <c r="AE26" s="30">
        <f t="shared" si="26"/>
        <v>1</v>
      </c>
      <c r="AF26" s="29">
        <f t="shared" si="26"/>
        <v>1</v>
      </c>
      <c r="AG26" s="30">
        <f t="shared" si="26"/>
        <v>1</v>
      </c>
      <c r="AH26" s="29">
        <f t="shared" si="26"/>
        <v>3</v>
      </c>
      <c r="AI26" s="29">
        <f t="shared" si="26"/>
        <v>5</v>
      </c>
      <c r="AJ26" s="30">
        <f t="shared" si="26"/>
        <v>4</v>
      </c>
      <c r="AK26" s="30">
        <f t="shared" si="26"/>
        <v>4</v>
      </c>
      <c r="AL26" s="29">
        <f t="shared" si="26"/>
        <v>5</v>
      </c>
      <c r="AM26" s="29">
        <f t="shared" si="26"/>
        <v>6</v>
      </c>
      <c r="AN26" s="30">
        <f t="shared" si="26"/>
        <v>6</v>
      </c>
      <c r="AO26" s="30">
        <f t="shared" si="26"/>
        <v>6</v>
      </c>
      <c r="AP26" s="29">
        <f t="shared" si="26"/>
        <v>6</v>
      </c>
      <c r="AQ26" s="29">
        <f t="shared" si="26"/>
        <v>5</v>
      </c>
      <c r="AR26" s="30">
        <f t="shared" si="26"/>
        <v>4</v>
      </c>
      <c r="AS26" s="30">
        <f t="shared" si="26"/>
        <v>5</v>
      </c>
      <c r="AT26" s="29">
        <f t="shared" si="26"/>
        <v>3</v>
      </c>
      <c r="AU26" s="29">
        <f t="shared" si="26"/>
        <v>4</v>
      </c>
      <c r="AV26" s="30">
        <f t="shared" si="26"/>
        <v>5</v>
      </c>
      <c r="AW26" s="30">
        <f t="shared" si="26"/>
        <v>5</v>
      </c>
      <c r="AX26" s="31">
        <f t="shared" si="3"/>
        <v>106</v>
      </c>
    </row>
    <row r="27">
      <c r="A27" s="37" t="s">
        <v>58</v>
      </c>
      <c r="B27" s="15" t="s">
        <v>58</v>
      </c>
      <c r="C27" s="15" t="s">
        <v>58</v>
      </c>
      <c r="D27" s="15" t="s">
        <v>58</v>
      </c>
      <c r="E27" s="15" t="s">
        <v>63</v>
      </c>
      <c r="F27" s="15" t="s">
        <v>61</v>
      </c>
      <c r="G27" s="15" t="s">
        <v>62</v>
      </c>
      <c r="H27" s="15" t="s">
        <v>61</v>
      </c>
      <c r="I27" s="15" t="s">
        <v>63</v>
      </c>
      <c r="J27" s="15" t="s">
        <v>58</v>
      </c>
      <c r="K27" s="15" t="s">
        <v>60</v>
      </c>
      <c r="L27" s="15" t="s">
        <v>58</v>
      </c>
      <c r="M27" s="15" t="s">
        <v>59</v>
      </c>
      <c r="N27" s="15" t="s">
        <v>58</v>
      </c>
      <c r="O27" s="15" t="s">
        <v>58</v>
      </c>
      <c r="P27" s="15" t="s">
        <v>58</v>
      </c>
      <c r="Q27" s="15" t="s">
        <v>58</v>
      </c>
      <c r="R27" s="15" t="s">
        <v>58</v>
      </c>
      <c r="S27" s="15" t="s">
        <v>59</v>
      </c>
      <c r="T27" s="15" t="s">
        <v>58</v>
      </c>
      <c r="U27" s="15" t="s">
        <v>58</v>
      </c>
      <c r="V27" s="15" t="s">
        <v>59</v>
      </c>
      <c r="W27" s="15" t="s">
        <v>59</v>
      </c>
      <c r="X27" s="16" t="s">
        <v>59</v>
      </c>
      <c r="Z27" s="33">
        <f t="shared" ref="Z27:AW27" si="27">IF(A27="STS",1,IF(A27="TS",2,IF(A27="ATS",3,IF(A27="AS",4,IF(A27="S",5,IF(A27="SS",6,))))))</f>
        <v>5</v>
      </c>
      <c r="AA27" s="34">
        <f t="shared" si="27"/>
        <v>5</v>
      </c>
      <c r="AB27" s="34">
        <f t="shared" si="27"/>
        <v>5</v>
      </c>
      <c r="AC27" s="30">
        <f t="shared" si="27"/>
        <v>5</v>
      </c>
      <c r="AD27" s="30">
        <f t="shared" si="27"/>
        <v>2</v>
      </c>
      <c r="AE27" s="30">
        <f t="shared" si="27"/>
        <v>1</v>
      </c>
      <c r="AF27" s="34">
        <f t="shared" si="27"/>
        <v>3</v>
      </c>
      <c r="AG27" s="30">
        <f t="shared" si="27"/>
        <v>1</v>
      </c>
      <c r="AH27" s="34">
        <f t="shared" si="27"/>
        <v>2</v>
      </c>
      <c r="AI27" s="34">
        <f t="shared" si="27"/>
        <v>5</v>
      </c>
      <c r="AJ27" s="30">
        <f t="shared" si="27"/>
        <v>4</v>
      </c>
      <c r="AK27" s="30">
        <f t="shared" si="27"/>
        <v>5</v>
      </c>
      <c r="AL27" s="34">
        <f t="shared" si="27"/>
        <v>6</v>
      </c>
      <c r="AM27" s="34">
        <f t="shared" si="27"/>
        <v>5</v>
      </c>
      <c r="AN27" s="30">
        <f t="shared" si="27"/>
        <v>5</v>
      </c>
      <c r="AO27" s="30">
        <f t="shared" si="27"/>
        <v>5</v>
      </c>
      <c r="AP27" s="34">
        <f t="shared" si="27"/>
        <v>5</v>
      </c>
      <c r="AQ27" s="34">
        <f t="shared" si="27"/>
        <v>5</v>
      </c>
      <c r="AR27" s="30">
        <f t="shared" si="27"/>
        <v>6</v>
      </c>
      <c r="AS27" s="30">
        <f t="shared" si="27"/>
        <v>5</v>
      </c>
      <c r="AT27" s="34">
        <f t="shared" si="27"/>
        <v>5</v>
      </c>
      <c r="AU27" s="34">
        <f t="shared" si="27"/>
        <v>6</v>
      </c>
      <c r="AV27" s="30">
        <f t="shared" si="27"/>
        <v>6</v>
      </c>
      <c r="AW27" s="30">
        <f t="shared" si="27"/>
        <v>6</v>
      </c>
      <c r="AX27" s="35">
        <f t="shared" si="3"/>
        <v>108</v>
      </c>
    </row>
    <row r="28">
      <c r="A28" s="36" t="s">
        <v>58</v>
      </c>
      <c r="B28" s="12" t="s">
        <v>58</v>
      </c>
      <c r="C28" s="12" t="s">
        <v>58</v>
      </c>
      <c r="D28" s="12" t="s">
        <v>58</v>
      </c>
      <c r="E28" s="12" t="s">
        <v>63</v>
      </c>
      <c r="F28" s="12" t="s">
        <v>63</v>
      </c>
      <c r="G28" s="12" t="s">
        <v>58</v>
      </c>
      <c r="H28" s="12" t="s">
        <v>58</v>
      </c>
      <c r="I28" s="12" t="s">
        <v>59</v>
      </c>
      <c r="J28" s="12" t="s">
        <v>60</v>
      </c>
      <c r="K28" s="12" t="s">
        <v>58</v>
      </c>
      <c r="L28" s="12" t="s">
        <v>59</v>
      </c>
      <c r="M28" s="12" t="s">
        <v>59</v>
      </c>
      <c r="N28" s="12" t="s">
        <v>59</v>
      </c>
      <c r="O28" s="12" t="s">
        <v>60</v>
      </c>
      <c r="P28" s="12" t="s">
        <v>60</v>
      </c>
      <c r="Q28" s="12" t="s">
        <v>58</v>
      </c>
      <c r="R28" s="12" t="s">
        <v>58</v>
      </c>
      <c r="S28" s="12" t="s">
        <v>58</v>
      </c>
      <c r="T28" s="12" t="s">
        <v>58</v>
      </c>
      <c r="U28" s="12" t="s">
        <v>59</v>
      </c>
      <c r="V28" s="12" t="s">
        <v>59</v>
      </c>
      <c r="W28" s="12" t="s">
        <v>58</v>
      </c>
      <c r="X28" s="13" t="s">
        <v>60</v>
      </c>
      <c r="Z28" s="28">
        <f t="shared" ref="Z28:AW28" si="28">IF(A28="STS",1,IF(A28="TS",2,IF(A28="ATS",3,IF(A28="AS",4,IF(A28="S",5,IF(A28="SS",6,))))))</f>
        <v>5</v>
      </c>
      <c r="AA28" s="29">
        <f t="shared" si="28"/>
        <v>5</v>
      </c>
      <c r="AB28" s="29">
        <f t="shared" si="28"/>
        <v>5</v>
      </c>
      <c r="AC28" s="30">
        <f t="shared" si="28"/>
        <v>5</v>
      </c>
      <c r="AD28" s="30">
        <f t="shared" si="28"/>
        <v>2</v>
      </c>
      <c r="AE28" s="30">
        <f t="shared" si="28"/>
        <v>2</v>
      </c>
      <c r="AF28" s="29">
        <f t="shared" si="28"/>
        <v>5</v>
      </c>
      <c r="AG28" s="30">
        <f t="shared" si="28"/>
        <v>5</v>
      </c>
      <c r="AH28" s="29">
        <f t="shared" si="28"/>
        <v>6</v>
      </c>
      <c r="AI28" s="29">
        <f t="shared" si="28"/>
        <v>4</v>
      </c>
      <c r="AJ28" s="30">
        <f t="shared" si="28"/>
        <v>5</v>
      </c>
      <c r="AK28" s="30">
        <f t="shared" si="28"/>
        <v>6</v>
      </c>
      <c r="AL28" s="29">
        <f t="shared" si="28"/>
        <v>6</v>
      </c>
      <c r="AM28" s="29">
        <f t="shared" si="28"/>
        <v>6</v>
      </c>
      <c r="AN28" s="30">
        <f t="shared" si="28"/>
        <v>4</v>
      </c>
      <c r="AO28" s="30">
        <f t="shared" si="28"/>
        <v>4</v>
      </c>
      <c r="AP28" s="29">
        <f t="shared" si="28"/>
        <v>5</v>
      </c>
      <c r="AQ28" s="29">
        <f t="shared" si="28"/>
        <v>5</v>
      </c>
      <c r="AR28" s="30">
        <f t="shared" si="28"/>
        <v>5</v>
      </c>
      <c r="AS28" s="30">
        <f t="shared" si="28"/>
        <v>5</v>
      </c>
      <c r="AT28" s="29">
        <f t="shared" si="28"/>
        <v>6</v>
      </c>
      <c r="AU28" s="29">
        <f t="shared" si="28"/>
        <v>6</v>
      </c>
      <c r="AV28" s="30">
        <f t="shared" si="28"/>
        <v>5</v>
      </c>
      <c r="AW28" s="30">
        <f t="shared" si="28"/>
        <v>4</v>
      </c>
      <c r="AX28" s="31">
        <f t="shared" si="3"/>
        <v>116</v>
      </c>
    </row>
    <row r="29">
      <c r="A29" s="37" t="s">
        <v>58</v>
      </c>
      <c r="B29" s="15" t="s">
        <v>58</v>
      </c>
      <c r="C29" s="15" t="s">
        <v>60</v>
      </c>
      <c r="D29" s="15" t="s">
        <v>58</v>
      </c>
      <c r="E29" s="15" t="s">
        <v>61</v>
      </c>
      <c r="F29" s="15" t="s">
        <v>61</v>
      </c>
      <c r="G29" s="15" t="s">
        <v>60</v>
      </c>
      <c r="H29" s="15" t="s">
        <v>62</v>
      </c>
      <c r="I29" s="15" t="s">
        <v>60</v>
      </c>
      <c r="J29" s="15" t="s">
        <v>60</v>
      </c>
      <c r="K29" s="15" t="s">
        <v>60</v>
      </c>
      <c r="L29" s="15" t="s">
        <v>59</v>
      </c>
      <c r="M29" s="15" t="s">
        <v>59</v>
      </c>
      <c r="N29" s="15" t="s">
        <v>59</v>
      </c>
      <c r="O29" s="15" t="s">
        <v>59</v>
      </c>
      <c r="P29" s="15" t="s">
        <v>59</v>
      </c>
      <c r="Q29" s="15" t="s">
        <v>58</v>
      </c>
      <c r="R29" s="15" t="s">
        <v>59</v>
      </c>
      <c r="S29" s="15" t="s">
        <v>59</v>
      </c>
      <c r="T29" s="15" t="s">
        <v>58</v>
      </c>
      <c r="U29" s="15" t="s">
        <v>58</v>
      </c>
      <c r="V29" s="15" t="s">
        <v>58</v>
      </c>
      <c r="W29" s="15" t="s">
        <v>58</v>
      </c>
      <c r="X29" s="16" t="s">
        <v>59</v>
      </c>
      <c r="Z29" s="33">
        <f t="shared" ref="Z29:AW29" si="29">IF(A29="STS",1,IF(A29="TS",2,IF(A29="ATS",3,IF(A29="AS",4,IF(A29="S",5,IF(A29="SS",6,))))))</f>
        <v>5</v>
      </c>
      <c r="AA29" s="34">
        <f t="shared" si="29"/>
        <v>5</v>
      </c>
      <c r="AB29" s="34">
        <f t="shared" si="29"/>
        <v>4</v>
      </c>
      <c r="AC29" s="30">
        <f t="shared" si="29"/>
        <v>5</v>
      </c>
      <c r="AD29" s="30">
        <f t="shared" si="29"/>
        <v>1</v>
      </c>
      <c r="AE29" s="30">
        <f t="shared" si="29"/>
        <v>1</v>
      </c>
      <c r="AF29" s="34">
        <f t="shared" si="29"/>
        <v>4</v>
      </c>
      <c r="AG29" s="30">
        <f t="shared" si="29"/>
        <v>3</v>
      </c>
      <c r="AH29" s="34">
        <f t="shared" si="29"/>
        <v>4</v>
      </c>
      <c r="AI29" s="34">
        <f t="shared" si="29"/>
        <v>4</v>
      </c>
      <c r="AJ29" s="30">
        <f t="shared" si="29"/>
        <v>4</v>
      </c>
      <c r="AK29" s="30">
        <f t="shared" si="29"/>
        <v>6</v>
      </c>
      <c r="AL29" s="34">
        <f t="shared" si="29"/>
        <v>6</v>
      </c>
      <c r="AM29" s="34">
        <f t="shared" si="29"/>
        <v>6</v>
      </c>
      <c r="AN29" s="30">
        <f t="shared" si="29"/>
        <v>6</v>
      </c>
      <c r="AO29" s="30">
        <f t="shared" si="29"/>
        <v>6</v>
      </c>
      <c r="AP29" s="34">
        <f t="shared" si="29"/>
        <v>5</v>
      </c>
      <c r="AQ29" s="34">
        <f t="shared" si="29"/>
        <v>6</v>
      </c>
      <c r="AR29" s="30">
        <f t="shared" si="29"/>
        <v>6</v>
      </c>
      <c r="AS29" s="30">
        <f t="shared" si="29"/>
        <v>5</v>
      </c>
      <c r="AT29" s="34">
        <f t="shared" si="29"/>
        <v>5</v>
      </c>
      <c r="AU29" s="34">
        <f t="shared" si="29"/>
        <v>5</v>
      </c>
      <c r="AV29" s="30">
        <f t="shared" si="29"/>
        <v>5</v>
      </c>
      <c r="AW29" s="30">
        <f t="shared" si="29"/>
        <v>6</v>
      </c>
      <c r="AX29" s="35">
        <f t="shared" si="3"/>
        <v>113</v>
      </c>
    </row>
    <row r="30">
      <c r="A30" s="36" t="s">
        <v>58</v>
      </c>
      <c r="B30" s="12" t="s">
        <v>58</v>
      </c>
      <c r="C30" s="12" t="s">
        <v>60</v>
      </c>
      <c r="D30" s="12" t="s">
        <v>60</v>
      </c>
      <c r="E30" s="12" t="s">
        <v>61</v>
      </c>
      <c r="F30" s="12" t="s">
        <v>62</v>
      </c>
      <c r="G30" s="12" t="s">
        <v>58</v>
      </c>
      <c r="H30" s="12" t="s">
        <v>60</v>
      </c>
      <c r="I30" s="12" t="s">
        <v>58</v>
      </c>
      <c r="J30" s="12" t="s">
        <v>59</v>
      </c>
      <c r="K30" s="12" t="s">
        <v>59</v>
      </c>
      <c r="L30" s="12" t="s">
        <v>59</v>
      </c>
      <c r="M30" s="12" t="s">
        <v>59</v>
      </c>
      <c r="N30" s="12" t="s">
        <v>59</v>
      </c>
      <c r="O30" s="12" t="s">
        <v>59</v>
      </c>
      <c r="P30" s="12" t="s">
        <v>58</v>
      </c>
      <c r="Q30" s="12" t="s">
        <v>60</v>
      </c>
      <c r="R30" s="12" t="s">
        <v>58</v>
      </c>
      <c r="S30" s="12" t="s">
        <v>59</v>
      </c>
      <c r="T30" s="12" t="s">
        <v>58</v>
      </c>
      <c r="U30" s="12" t="s">
        <v>60</v>
      </c>
      <c r="V30" s="12" t="s">
        <v>58</v>
      </c>
      <c r="W30" s="12" t="s">
        <v>58</v>
      </c>
      <c r="X30" s="13" t="s">
        <v>58</v>
      </c>
      <c r="Z30" s="28">
        <f t="shared" ref="Z30:AW30" si="30">IF(A30="STS",1,IF(A30="TS",2,IF(A30="ATS",3,IF(A30="AS",4,IF(A30="S",5,IF(A30="SS",6,))))))</f>
        <v>5</v>
      </c>
      <c r="AA30" s="29">
        <f t="shared" si="30"/>
        <v>5</v>
      </c>
      <c r="AB30" s="29">
        <f t="shared" si="30"/>
        <v>4</v>
      </c>
      <c r="AC30" s="30">
        <f t="shared" si="30"/>
        <v>4</v>
      </c>
      <c r="AD30" s="30">
        <f t="shared" si="30"/>
        <v>1</v>
      </c>
      <c r="AE30" s="30">
        <f t="shared" si="30"/>
        <v>3</v>
      </c>
      <c r="AF30" s="29">
        <f t="shared" si="30"/>
        <v>5</v>
      </c>
      <c r="AG30" s="30">
        <f t="shared" si="30"/>
        <v>4</v>
      </c>
      <c r="AH30" s="29">
        <f t="shared" si="30"/>
        <v>5</v>
      </c>
      <c r="AI30" s="29">
        <f t="shared" si="30"/>
        <v>6</v>
      </c>
      <c r="AJ30" s="30">
        <f t="shared" si="30"/>
        <v>6</v>
      </c>
      <c r="AK30" s="30">
        <f t="shared" si="30"/>
        <v>6</v>
      </c>
      <c r="AL30" s="29">
        <f t="shared" si="30"/>
        <v>6</v>
      </c>
      <c r="AM30" s="29">
        <f t="shared" si="30"/>
        <v>6</v>
      </c>
      <c r="AN30" s="30">
        <f t="shared" si="30"/>
        <v>6</v>
      </c>
      <c r="AO30" s="30">
        <f t="shared" si="30"/>
        <v>5</v>
      </c>
      <c r="AP30" s="29">
        <f t="shared" si="30"/>
        <v>4</v>
      </c>
      <c r="AQ30" s="29">
        <f t="shared" si="30"/>
        <v>5</v>
      </c>
      <c r="AR30" s="30">
        <f t="shared" si="30"/>
        <v>6</v>
      </c>
      <c r="AS30" s="30">
        <f t="shared" si="30"/>
        <v>5</v>
      </c>
      <c r="AT30" s="29">
        <f t="shared" si="30"/>
        <v>4</v>
      </c>
      <c r="AU30" s="29">
        <f t="shared" si="30"/>
        <v>5</v>
      </c>
      <c r="AV30" s="30">
        <f t="shared" si="30"/>
        <v>5</v>
      </c>
      <c r="AW30" s="30">
        <f t="shared" si="30"/>
        <v>5</v>
      </c>
      <c r="AX30" s="31">
        <f t="shared" si="3"/>
        <v>116</v>
      </c>
    </row>
    <row r="31">
      <c r="A31" s="37" t="s">
        <v>59</v>
      </c>
      <c r="B31" s="15" t="s">
        <v>58</v>
      </c>
      <c r="C31" s="15" t="s">
        <v>60</v>
      </c>
      <c r="D31" s="15" t="s">
        <v>58</v>
      </c>
      <c r="E31" s="15" t="s">
        <v>63</v>
      </c>
      <c r="F31" s="15" t="s">
        <v>61</v>
      </c>
      <c r="G31" s="15" t="s">
        <v>60</v>
      </c>
      <c r="H31" s="15" t="s">
        <v>60</v>
      </c>
      <c r="I31" s="15" t="s">
        <v>58</v>
      </c>
      <c r="J31" s="15" t="s">
        <v>59</v>
      </c>
      <c r="K31" s="15" t="s">
        <v>58</v>
      </c>
      <c r="L31" s="15" t="s">
        <v>58</v>
      </c>
      <c r="M31" s="15" t="s">
        <v>58</v>
      </c>
      <c r="N31" s="15" t="s">
        <v>59</v>
      </c>
      <c r="O31" s="15" t="s">
        <v>59</v>
      </c>
      <c r="P31" s="15" t="s">
        <v>60</v>
      </c>
      <c r="Q31" s="15" t="s">
        <v>60</v>
      </c>
      <c r="R31" s="15" t="s">
        <v>60</v>
      </c>
      <c r="S31" s="15" t="s">
        <v>59</v>
      </c>
      <c r="T31" s="15" t="s">
        <v>59</v>
      </c>
      <c r="U31" s="15" t="s">
        <v>58</v>
      </c>
      <c r="V31" s="15" t="s">
        <v>58</v>
      </c>
      <c r="W31" s="15" t="s">
        <v>58</v>
      </c>
      <c r="X31" s="16" t="s">
        <v>58</v>
      </c>
      <c r="Z31" s="33">
        <f t="shared" ref="Z31:AW31" si="31">IF(A31="STS",1,IF(A31="TS",2,IF(A31="ATS",3,IF(A31="AS",4,IF(A31="S",5,IF(A31="SS",6,))))))</f>
        <v>6</v>
      </c>
      <c r="AA31" s="34">
        <f t="shared" si="31"/>
        <v>5</v>
      </c>
      <c r="AB31" s="34">
        <f t="shared" si="31"/>
        <v>4</v>
      </c>
      <c r="AC31" s="30">
        <f t="shared" si="31"/>
        <v>5</v>
      </c>
      <c r="AD31" s="30">
        <f t="shared" si="31"/>
        <v>2</v>
      </c>
      <c r="AE31" s="30">
        <f t="shared" si="31"/>
        <v>1</v>
      </c>
      <c r="AF31" s="34">
        <f t="shared" si="31"/>
        <v>4</v>
      </c>
      <c r="AG31" s="30">
        <f t="shared" si="31"/>
        <v>4</v>
      </c>
      <c r="AH31" s="34">
        <f t="shared" si="31"/>
        <v>5</v>
      </c>
      <c r="AI31" s="34">
        <f t="shared" si="31"/>
        <v>6</v>
      </c>
      <c r="AJ31" s="30">
        <f t="shared" si="31"/>
        <v>5</v>
      </c>
      <c r="AK31" s="30">
        <f t="shared" si="31"/>
        <v>5</v>
      </c>
      <c r="AL31" s="34">
        <f t="shared" si="31"/>
        <v>5</v>
      </c>
      <c r="AM31" s="34">
        <f t="shared" si="31"/>
        <v>6</v>
      </c>
      <c r="AN31" s="30">
        <f t="shared" si="31"/>
        <v>6</v>
      </c>
      <c r="AO31" s="30">
        <f t="shared" si="31"/>
        <v>4</v>
      </c>
      <c r="AP31" s="34">
        <f t="shared" si="31"/>
        <v>4</v>
      </c>
      <c r="AQ31" s="34">
        <f t="shared" si="31"/>
        <v>4</v>
      </c>
      <c r="AR31" s="30">
        <f t="shared" si="31"/>
        <v>6</v>
      </c>
      <c r="AS31" s="30">
        <f t="shared" si="31"/>
        <v>6</v>
      </c>
      <c r="AT31" s="34">
        <f t="shared" si="31"/>
        <v>5</v>
      </c>
      <c r="AU31" s="34">
        <f t="shared" si="31"/>
        <v>5</v>
      </c>
      <c r="AV31" s="30">
        <f t="shared" si="31"/>
        <v>5</v>
      </c>
      <c r="AW31" s="30">
        <f t="shared" si="31"/>
        <v>5</v>
      </c>
      <c r="AX31" s="35">
        <f t="shared" si="3"/>
        <v>113</v>
      </c>
    </row>
    <row r="32">
      <c r="A32" s="36" t="s">
        <v>58</v>
      </c>
      <c r="B32" s="12" t="s">
        <v>58</v>
      </c>
      <c r="C32" s="12" t="s">
        <v>58</v>
      </c>
      <c r="D32" s="12" t="s">
        <v>59</v>
      </c>
      <c r="E32" s="12" t="s">
        <v>61</v>
      </c>
      <c r="F32" s="12" t="s">
        <v>61</v>
      </c>
      <c r="G32" s="12" t="s">
        <v>60</v>
      </c>
      <c r="H32" s="12" t="s">
        <v>59</v>
      </c>
      <c r="I32" s="12" t="s">
        <v>59</v>
      </c>
      <c r="J32" s="12" t="s">
        <v>58</v>
      </c>
      <c r="K32" s="12" t="s">
        <v>58</v>
      </c>
      <c r="L32" s="12" t="s">
        <v>59</v>
      </c>
      <c r="M32" s="12" t="s">
        <v>58</v>
      </c>
      <c r="N32" s="12" t="s">
        <v>59</v>
      </c>
      <c r="O32" s="12" t="s">
        <v>59</v>
      </c>
      <c r="P32" s="12" t="s">
        <v>58</v>
      </c>
      <c r="Q32" s="12" t="s">
        <v>59</v>
      </c>
      <c r="R32" s="12" t="s">
        <v>59</v>
      </c>
      <c r="S32" s="12" t="s">
        <v>59</v>
      </c>
      <c r="T32" s="12" t="s">
        <v>60</v>
      </c>
      <c r="U32" s="12" t="s">
        <v>59</v>
      </c>
      <c r="V32" s="12" t="s">
        <v>59</v>
      </c>
      <c r="W32" s="12" t="s">
        <v>59</v>
      </c>
      <c r="X32" s="13" t="s">
        <v>58</v>
      </c>
      <c r="Z32" s="28">
        <f t="shared" ref="Z32:AW32" si="32">IF(A32="STS",1,IF(A32="TS",2,IF(A32="ATS",3,IF(A32="AS",4,IF(A32="S",5,IF(A32="SS",6,))))))</f>
        <v>5</v>
      </c>
      <c r="AA32" s="29">
        <f t="shared" si="32"/>
        <v>5</v>
      </c>
      <c r="AB32" s="29">
        <f t="shared" si="32"/>
        <v>5</v>
      </c>
      <c r="AC32" s="30">
        <f t="shared" si="32"/>
        <v>6</v>
      </c>
      <c r="AD32" s="30">
        <f t="shared" si="32"/>
        <v>1</v>
      </c>
      <c r="AE32" s="30">
        <f t="shared" si="32"/>
        <v>1</v>
      </c>
      <c r="AF32" s="29">
        <f t="shared" si="32"/>
        <v>4</v>
      </c>
      <c r="AG32" s="30">
        <f t="shared" si="32"/>
        <v>6</v>
      </c>
      <c r="AH32" s="29">
        <f t="shared" si="32"/>
        <v>6</v>
      </c>
      <c r="AI32" s="29">
        <f t="shared" si="32"/>
        <v>5</v>
      </c>
      <c r="AJ32" s="30">
        <f t="shared" si="32"/>
        <v>5</v>
      </c>
      <c r="AK32" s="30">
        <f t="shared" si="32"/>
        <v>6</v>
      </c>
      <c r="AL32" s="29">
        <f t="shared" si="32"/>
        <v>5</v>
      </c>
      <c r="AM32" s="29">
        <f t="shared" si="32"/>
        <v>6</v>
      </c>
      <c r="AN32" s="30">
        <f t="shared" si="32"/>
        <v>6</v>
      </c>
      <c r="AO32" s="30">
        <f t="shared" si="32"/>
        <v>5</v>
      </c>
      <c r="AP32" s="29">
        <f t="shared" si="32"/>
        <v>6</v>
      </c>
      <c r="AQ32" s="29">
        <f t="shared" si="32"/>
        <v>6</v>
      </c>
      <c r="AR32" s="30">
        <f t="shared" si="32"/>
        <v>6</v>
      </c>
      <c r="AS32" s="30">
        <f t="shared" si="32"/>
        <v>4</v>
      </c>
      <c r="AT32" s="29">
        <f t="shared" si="32"/>
        <v>6</v>
      </c>
      <c r="AU32" s="29">
        <f t="shared" si="32"/>
        <v>6</v>
      </c>
      <c r="AV32" s="30">
        <f t="shared" si="32"/>
        <v>6</v>
      </c>
      <c r="AW32" s="30">
        <f t="shared" si="32"/>
        <v>5</v>
      </c>
      <c r="AX32" s="31">
        <f t="shared" si="3"/>
        <v>122</v>
      </c>
    </row>
    <row r="33">
      <c r="A33" s="37" t="s">
        <v>58</v>
      </c>
      <c r="B33" s="15" t="s">
        <v>60</v>
      </c>
      <c r="C33" s="15" t="s">
        <v>58</v>
      </c>
      <c r="D33" s="15" t="s">
        <v>59</v>
      </c>
      <c r="E33" s="15" t="s">
        <v>61</v>
      </c>
      <c r="F33" s="15" t="s">
        <v>63</v>
      </c>
      <c r="G33" s="15" t="s">
        <v>58</v>
      </c>
      <c r="H33" s="15" t="s">
        <v>59</v>
      </c>
      <c r="I33" s="15" t="s">
        <v>59</v>
      </c>
      <c r="J33" s="15" t="s">
        <v>59</v>
      </c>
      <c r="K33" s="15" t="s">
        <v>59</v>
      </c>
      <c r="L33" s="15" t="s">
        <v>59</v>
      </c>
      <c r="M33" s="15" t="s">
        <v>59</v>
      </c>
      <c r="N33" s="15" t="s">
        <v>58</v>
      </c>
      <c r="O33" s="15" t="s">
        <v>58</v>
      </c>
      <c r="P33" s="15" t="s">
        <v>58</v>
      </c>
      <c r="Q33" s="15" t="s">
        <v>58</v>
      </c>
      <c r="R33" s="15" t="s">
        <v>58</v>
      </c>
      <c r="S33" s="15" t="s">
        <v>59</v>
      </c>
      <c r="T33" s="15" t="s">
        <v>58</v>
      </c>
      <c r="U33" s="15" t="s">
        <v>58</v>
      </c>
      <c r="V33" s="15" t="s">
        <v>59</v>
      </c>
      <c r="W33" s="15" t="s">
        <v>58</v>
      </c>
      <c r="X33" s="16" t="s">
        <v>59</v>
      </c>
      <c r="Z33" s="33">
        <f t="shared" ref="Z33:AW33" si="33">IF(A33="STS",1,IF(A33="TS",2,IF(A33="ATS",3,IF(A33="AS",4,IF(A33="S",5,IF(A33="SS",6,))))))</f>
        <v>5</v>
      </c>
      <c r="AA33" s="34">
        <f t="shared" si="33"/>
        <v>4</v>
      </c>
      <c r="AB33" s="34">
        <f t="shared" si="33"/>
        <v>5</v>
      </c>
      <c r="AC33" s="30">
        <f t="shared" si="33"/>
        <v>6</v>
      </c>
      <c r="AD33" s="30">
        <f t="shared" si="33"/>
        <v>1</v>
      </c>
      <c r="AE33" s="30">
        <f t="shared" si="33"/>
        <v>2</v>
      </c>
      <c r="AF33" s="34">
        <f t="shared" si="33"/>
        <v>5</v>
      </c>
      <c r="AG33" s="30">
        <f t="shared" si="33"/>
        <v>6</v>
      </c>
      <c r="AH33" s="34">
        <f t="shared" si="33"/>
        <v>6</v>
      </c>
      <c r="AI33" s="34">
        <f t="shared" si="33"/>
        <v>6</v>
      </c>
      <c r="AJ33" s="30">
        <f t="shared" si="33"/>
        <v>6</v>
      </c>
      <c r="AK33" s="30">
        <f t="shared" si="33"/>
        <v>6</v>
      </c>
      <c r="AL33" s="34">
        <f t="shared" si="33"/>
        <v>6</v>
      </c>
      <c r="AM33" s="34">
        <f t="shared" si="33"/>
        <v>5</v>
      </c>
      <c r="AN33" s="30">
        <f t="shared" si="33"/>
        <v>5</v>
      </c>
      <c r="AO33" s="30">
        <f t="shared" si="33"/>
        <v>5</v>
      </c>
      <c r="AP33" s="34">
        <f t="shared" si="33"/>
        <v>5</v>
      </c>
      <c r="AQ33" s="34">
        <f t="shared" si="33"/>
        <v>5</v>
      </c>
      <c r="AR33" s="30">
        <f t="shared" si="33"/>
        <v>6</v>
      </c>
      <c r="AS33" s="30">
        <f t="shared" si="33"/>
        <v>5</v>
      </c>
      <c r="AT33" s="34">
        <f t="shared" si="33"/>
        <v>5</v>
      </c>
      <c r="AU33" s="34">
        <f t="shared" si="33"/>
        <v>6</v>
      </c>
      <c r="AV33" s="30">
        <f t="shared" si="33"/>
        <v>5</v>
      </c>
      <c r="AW33" s="30">
        <f t="shared" si="33"/>
        <v>6</v>
      </c>
      <c r="AX33" s="35">
        <f t="shared" si="3"/>
        <v>122</v>
      </c>
    </row>
    <row r="34">
      <c r="A34" s="36" t="s">
        <v>59</v>
      </c>
      <c r="B34" s="12" t="s">
        <v>58</v>
      </c>
      <c r="C34" s="12" t="s">
        <v>60</v>
      </c>
      <c r="D34" s="12" t="s">
        <v>58</v>
      </c>
      <c r="E34" s="12" t="s">
        <v>61</v>
      </c>
      <c r="F34" s="12" t="s">
        <v>61</v>
      </c>
      <c r="G34" s="12" t="s">
        <v>60</v>
      </c>
      <c r="H34" s="12" t="s">
        <v>58</v>
      </c>
      <c r="I34" s="12" t="s">
        <v>58</v>
      </c>
      <c r="J34" s="12" t="s">
        <v>58</v>
      </c>
      <c r="K34" s="12" t="s">
        <v>58</v>
      </c>
      <c r="L34" s="12" t="s">
        <v>58</v>
      </c>
      <c r="M34" s="12" t="s">
        <v>58</v>
      </c>
      <c r="N34" s="12" t="s">
        <v>58</v>
      </c>
      <c r="O34" s="12" t="s">
        <v>58</v>
      </c>
      <c r="P34" s="12" t="s">
        <v>58</v>
      </c>
      <c r="Q34" s="12" t="s">
        <v>58</v>
      </c>
      <c r="R34" s="12" t="s">
        <v>58</v>
      </c>
      <c r="S34" s="12" t="s">
        <v>58</v>
      </c>
      <c r="T34" s="12" t="s">
        <v>58</v>
      </c>
      <c r="U34" s="12" t="s">
        <v>59</v>
      </c>
      <c r="V34" s="12" t="s">
        <v>58</v>
      </c>
      <c r="W34" s="12" t="s">
        <v>58</v>
      </c>
      <c r="X34" s="13" t="s">
        <v>58</v>
      </c>
      <c r="Z34" s="28">
        <f t="shared" ref="Z34:AW34" si="34">IF(A34="STS",1,IF(A34="TS",2,IF(A34="ATS",3,IF(A34="AS",4,IF(A34="S",5,IF(A34="SS",6,))))))</f>
        <v>6</v>
      </c>
      <c r="AA34" s="29">
        <f t="shared" si="34"/>
        <v>5</v>
      </c>
      <c r="AB34" s="29">
        <f t="shared" si="34"/>
        <v>4</v>
      </c>
      <c r="AC34" s="30">
        <f t="shared" si="34"/>
        <v>5</v>
      </c>
      <c r="AD34" s="30">
        <f t="shared" si="34"/>
        <v>1</v>
      </c>
      <c r="AE34" s="30">
        <f t="shared" si="34"/>
        <v>1</v>
      </c>
      <c r="AF34" s="29">
        <f t="shared" si="34"/>
        <v>4</v>
      </c>
      <c r="AG34" s="30">
        <f t="shared" si="34"/>
        <v>5</v>
      </c>
      <c r="AH34" s="29">
        <f t="shared" si="34"/>
        <v>5</v>
      </c>
      <c r="AI34" s="29">
        <f t="shared" si="34"/>
        <v>5</v>
      </c>
      <c r="AJ34" s="30">
        <f t="shared" si="34"/>
        <v>5</v>
      </c>
      <c r="AK34" s="30">
        <f t="shared" si="34"/>
        <v>5</v>
      </c>
      <c r="AL34" s="29">
        <f t="shared" si="34"/>
        <v>5</v>
      </c>
      <c r="AM34" s="29">
        <f t="shared" si="34"/>
        <v>5</v>
      </c>
      <c r="AN34" s="30">
        <f t="shared" si="34"/>
        <v>5</v>
      </c>
      <c r="AO34" s="30">
        <f t="shared" si="34"/>
        <v>5</v>
      </c>
      <c r="AP34" s="29">
        <f t="shared" si="34"/>
        <v>5</v>
      </c>
      <c r="AQ34" s="29">
        <f t="shared" si="34"/>
        <v>5</v>
      </c>
      <c r="AR34" s="30">
        <f t="shared" si="34"/>
        <v>5</v>
      </c>
      <c r="AS34" s="30">
        <f t="shared" si="34"/>
        <v>5</v>
      </c>
      <c r="AT34" s="29">
        <f t="shared" si="34"/>
        <v>6</v>
      </c>
      <c r="AU34" s="29">
        <f t="shared" si="34"/>
        <v>5</v>
      </c>
      <c r="AV34" s="30">
        <f t="shared" si="34"/>
        <v>5</v>
      </c>
      <c r="AW34" s="30">
        <f t="shared" si="34"/>
        <v>5</v>
      </c>
      <c r="AX34" s="31">
        <f t="shared" si="3"/>
        <v>112</v>
      </c>
    </row>
    <row r="35">
      <c r="A35" s="37" t="s">
        <v>58</v>
      </c>
      <c r="B35" s="15" t="s">
        <v>58</v>
      </c>
      <c r="C35" s="15" t="s">
        <v>58</v>
      </c>
      <c r="D35" s="15" t="s">
        <v>60</v>
      </c>
      <c r="E35" s="15" t="s">
        <v>61</v>
      </c>
      <c r="F35" s="15" t="s">
        <v>61</v>
      </c>
      <c r="G35" s="15" t="s">
        <v>58</v>
      </c>
      <c r="H35" s="15" t="s">
        <v>58</v>
      </c>
      <c r="I35" s="15" t="s">
        <v>58</v>
      </c>
      <c r="J35" s="15" t="s">
        <v>59</v>
      </c>
      <c r="K35" s="15" t="s">
        <v>58</v>
      </c>
      <c r="L35" s="15" t="s">
        <v>59</v>
      </c>
      <c r="M35" s="15" t="s">
        <v>59</v>
      </c>
      <c r="N35" s="15" t="s">
        <v>60</v>
      </c>
      <c r="O35" s="15" t="s">
        <v>60</v>
      </c>
      <c r="P35" s="15" t="s">
        <v>60</v>
      </c>
      <c r="Q35" s="15" t="s">
        <v>58</v>
      </c>
      <c r="R35" s="15" t="s">
        <v>59</v>
      </c>
      <c r="S35" s="15" t="s">
        <v>59</v>
      </c>
      <c r="T35" s="15" t="s">
        <v>59</v>
      </c>
      <c r="U35" s="15" t="s">
        <v>58</v>
      </c>
      <c r="V35" s="15" t="s">
        <v>58</v>
      </c>
      <c r="W35" s="15" t="s">
        <v>59</v>
      </c>
      <c r="X35" s="16" t="s">
        <v>58</v>
      </c>
      <c r="Z35" s="33">
        <f t="shared" ref="Z35:AW35" si="35">IF(A35="STS",1,IF(A35="TS",2,IF(A35="ATS",3,IF(A35="AS",4,IF(A35="S",5,IF(A35="SS",6,))))))</f>
        <v>5</v>
      </c>
      <c r="AA35" s="34">
        <f t="shared" si="35"/>
        <v>5</v>
      </c>
      <c r="AB35" s="34">
        <f t="shared" si="35"/>
        <v>5</v>
      </c>
      <c r="AC35" s="30">
        <f t="shared" si="35"/>
        <v>4</v>
      </c>
      <c r="AD35" s="30">
        <f t="shared" si="35"/>
        <v>1</v>
      </c>
      <c r="AE35" s="30">
        <f t="shared" si="35"/>
        <v>1</v>
      </c>
      <c r="AF35" s="34">
        <f t="shared" si="35"/>
        <v>5</v>
      </c>
      <c r="AG35" s="30">
        <f t="shared" si="35"/>
        <v>5</v>
      </c>
      <c r="AH35" s="34">
        <f t="shared" si="35"/>
        <v>5</v>
      </c>
      <c r="AI35" s="34">
        <f t="shared" si="35"/>
        <v>6</v>
      </c>
      <c r="AJ35" s="30">
        <f t="shared" si="35"/>
        <v>5</v>
      </c>
      <c r="AK35" s="30">
        <f t="shared" si="35"/>
        <v>6</v>
      </c>
      <c r="AL35" s="34">
        <f t="shared" si="35"/>
        <v>6</v>
      </c>
      <c r="AM35" s="34">
        <f t="shared" si="35"/>
        <v>4</v>
      </c>
      <c r="AN35" s="30">
        <f t="shared" si="35"/>
        <v>4</v>
      </c>
      <c r="AO35" s="30">
        <f t="shared" si="35"/>
        <v>4</v>
      </c>
      <c r="AP35" s="34">
        <f t="shared" si="35"/>
        <v>5</v>
      </c>
      <c r="AQ35" s="34">
        <f t="shared" si="35"/>
        <v>6</v>
      </c>
      <c r="AR35" s="30">
        <f t="shared" si="35"/>
        <v>6</v>
      </c>
      <c r="AS35" s="30">
        <f t="shared" si="35"/>
        <v>6</v>
      </c>
      <c r="AT35" s="34">
        <f t="shared" si="35"/>
        <v>5</v>
      </c>
      <c r="AU35" s="34">
        <f t="shared" si="35"/>
        <v>5</v>
      </c>
      <c r="AV35" s="30">
        <f t="shared" si="35"/>
        <v>6</v>
      </c>
      <c r="AW35" s="30">
        <f t="shared" si="35"/>
        <v>5</v>
      </c>
      <c r="AX35" s="35">
        <f t="shared" si="3"/>
        <v>115</v>
      </c>
    </row>
    <row r="36">
      <c r="A36" s="36" t="s">
        <v>58</v>
      </c>
      <c r="B36" s="12" t="s">
        <v>58</v>
      </c>
      <c r="C36" s="12" t="s">
        <v>59</v>
      </c>
      <c r="D36" s="12" t="s">
        <v>59</v>
      </c>
      <c r="E36" s="12" t="s">
        <v>61</v>
      </c>
      <c r="F36" s="12" t="s">
        <v>61</v>
      </c>
      <c r="G36" s="12" t="s">
        <v>60</v>
      </c>
      <c r="H36" s="12" t="s">
        <v>60</v>
      </c>
      <c r="I36" s="12" t="s">
        <v>60</v>
      </c>
      <c r="J36" s="12" t="s">
        <v>58</v>
      </c>
      <c r="K36" s="12" t="s">
        <v>58</v>
      </c>
      <c r="L36" s="12" t="s">
        <v>59</v>
      </c>
      <c r="M36" s="12" t="s">
        <v>59</v>
      </c>
      <c r="N36" s="12" t="s">
        <v>59</v>
      </c>
      <c r="O36" s="12" t="s">
        <v>59</v>
      </c>
      <c r="P36" s="12" t="s">
        <v>58</v>
      </c>
      <c r="Q36" s="12" t="s">
        <v>58</v>
      </c>
      <c r="R36" s="12" t="s">
        <v>58</v>
      </c>
      <c r="S36" s="12" t="s">
        <v>58</v>
      </c>
      <c r="T36" s="12" t="s">
        <v>60</v>
      </c>
      <c r="U36" s="12" t="s">
        <v>60</v>
      </c>
      <c r="V36" s="12" t="s">
        <v>58</v>
      </c>
      <c r="W36" s="12" t="s">
        <v>58</v>
      </c>
      <c r="X36" s="13" t="s">
        <v>60</v>
      </c>
      <c r="Z36" s="28">
        <f t="shared" ref="Z36:AW36" si="36">IF(A36="STS",1,IF(A36="TS",2,IF(A36="ATS",3,IF(A36="AS",4,IF(A36="S",5,IF(A36="SS",6,))))))</f>
        <v>5</v>
      </c>
      <c r="AA36" s="29">
        <f t="shared" si="36"/>
        <v>5</v>
      </c>
      <c r="AB36" s="29">
        <f t="shared" si="36"/>
        <v>6</v>
      </c>
      <c r="AC36" s="30">
        <f t="shared" si="36"/>
        <v>6</v>
      </c>
      <c r="AD36" s="30">
        <f t="shared" si="36"/>
        <v>1</v>
      </c>
      <c r="AE36" s="30">
        <f t="shared" si="36"/>
        <v>1</v>
      </c>
      <c r="AF36" s="29">
        <f t="shared" si="36"/>
        <v>4</v>
      </c>
      <c r="AG36" s="30">
        <f t="shared" si="36"/>
        <v>4</v>
      </c>
      <c r="AH36" s="29">
        <f t="shared" si="36"/>
        <v>4</v>
      </c>
      <c r="AI36" s="29">
        <f t="shared" si="36"/>
        <v>5</v>
      </c>
      <c r="AJ36" s="30">
        <f t="shared" si="36"/>
        <v>5</v>
      </c>
      <c r="AK36" s="30">
        <f t="shared" si="36"/>
        <v>6</v>
      </c>
      <c r="AL36" s="29">
        <f t="shared" si="36"/>
        <v>6</v>
      </c>
      <c r="AM36" s="29">
        <f t="shared" si="36"/>
        <v>6</v>
      </c>
      <c r="AN36" s="30">
        <f t="shared" si="36"/>
        <v>6</v>
      </c>
      <c r="AO36" s="30">
        <f t="shared" si="36"/>
        <v>5</v>
      </c>
      <c r="AP36" s="29">
        <f t="shared" si="36"/>
        <v>5</v>
      </c>
      <c r="AQ36" s="29">
        <f t="shared" si="36"/>
        <v>5</v>
      </c>
      <c r="AR36" s="30">
        <f t="shared" si="36"/>
        <v>5</v>
      </c>
      <c r="AS36" s="30">
        <f t="shared" si="36"/>
        <v>4</v>
      </c>
      <c r="AT36" s="29">
        <f t="shared" si="36"/>
        <v>4</v>
      </c>
      <c r="AU36" s="29">
        <f t="shared" si="36"/>
        <v>5</v>
      </c>
      <c r="AV36" s="30">
        <f t="shared" si="36"/>
        <v>5</v>
      </c>
      <c r="AW36" s="30">
        <f t="shared" si="36"/>
        <v>4</v>
      </c>
      <c r="AX36" s="31">
        <f t="shared" si="3"/>
        <v>112</v>
      </c>
    </row>
    <row r="37">
      <c r="A37" s="37" t="s">
        <v>60</v>
      </c>
      <c r="B37" s="15" t="s">
        <v>58</v>
      </c>
      <c r="C37" s="15" t="s">
        <v>59</v>
      </c>
      <c r="D37" s="15" t="s">
        <v>59</v>
      </c>
      <c r="E37" s="15" t="s">
        <v>61</v>
      </c>
      <c r="F37" s="15" t="s">
        <v>63</v>
      </c>
      <c r="G37" s="15" t="s">
        <v>59</v>
      </c>
      <c r="H37" s="15" t="s">
        <v>58</v>
      </c>
      <c r="I37" s="15" t="s">
        <v>59</v>
      </c>
      <c r="J37" s="15" t="s">
        <v>58</v>
      </c>
      <c r="K37" s="15" t="s">
        <v>59</v>
      </c>
      <c r="L37" s="15" t="s">
        <v>59</v>
      </c>
      <c r="M37" s="15" t="s">
        <v>59</v>
      </c>
      <c r="N37" s="15" t="s">
        <v>59</v>
      </c>
      <c r="O37" s="15" t="s">
        <v>58</v>
      </c>
      <c r="P37" s="15" t="s">
        <v>59</v>
      </c>
      <c r="Q37" s="15" t="s">
        <v>58</v>
      </c>
      <c r="R37" s="15" t="s">
        <v>60</v>
      </c>
      <c r="S37" s="15" t="s">
        <v>58</v>
      </c>
      <c r="T37" s="15" t="s">
        <v>58</v>
      </c>
      <c r="U37" s="15" t="s">
        <v>59</v>
      </c>
      <c r="V37" s="15" t="s">
        <v>59</v>
      </c>
      <c r="W37" s="15" t="s">
        <v>58</v>
      </c>
      <c r="X37" s="16" t="s">
        <v>58</v>
      </c>
      <c r="Z37" s="33">
        <f t="shared" ref="Z37:AW37" si="37">IF(A37="STS",1,IF(A37="TS",2,IF(A37="ATS",3,IF(A37="AS",4,IF(A37="S",5,IF(A37="SS",6,))))))</f>
        <v>4</v>
      </c>
      <c r="AA37" s="34">
        <f t="shared" si="37"/>
        <v>5</v>
      </c>
      <c r="AB37" s="34">
        <f t="shared" si="37"/>
        <v>6</v>
      </c>
      <c r="AC37" s="30">
        <f t="shared" si="37"/>
        <v>6</v>
      </c>
      <c r="AD37" s="30">
        <f t="shared" si="37"/>
        <v>1</v>
      </c>
      <c r="AE37" s="30">
        <f t="shared" si="37"/>
        <v>2</v>
      </c>
      <c r="AF37" s="34">
        <f t="shared" si="37"/>
        <v>6</v>
      </c>
      <c r="AG37" s="30">
        <f t="shared" si="37"/>
        <v>5</v>
      </c>
      <c r="AH37" s="34">
        <f t="shared" si="37"/>
        <v>6</v>
      </c>
      <c r="AI37" s="34">
        <f t="shared" si="37"/>
        <v>5</v>
      </c>
      <c r="AJ37" s="30">
        <f t="shared" si="37"/>
        <v>6</v>
      </c>
      <c r="AK37" s="30">
        <f t="shared" si="37"/>
        <v>6</v>
      </c>
      <c r="AL37" s="34">
        <f t="shared" si="37"/>
        <v>6</v>
      </c>
      <c r="AM37" s="34">
        <f t="shared" si="37"/>
        <v>6</v>
      </c>
      <c r="AN37" s="30">
        <f t="shared" si="37"/>
        <v>5</v>
      </c>
      <c r="AO37" s="30">
        <f t="shared" si="37"/>
        <v>6</v>
      </c>
      <c r="AP37" s="34">
        <f t="shared" si="37"/>
        <v>5</v>
      </c>
      <c r="AQ37" s="34">
        <f t="shared" si="37"/>
        <v>4</v>
      </c>
      <c r="AR37" s="30">
        <f t="shared" si="37"/>
        <v>5</v>
      </c>
      <c r="AS37" s="30">
        <f t="shared" si="37"/>
        <v>5</v>
      </c>
      <c r="AT37" s="34">
        <f t="shared" si="37"/>
        <v>6</v>
      </c>
      <c r="AU37" s="34">
        <f t="shared" si="37"/>
        <v>6</v>
      </c>
      <c r="AV37" s="30">
        <f t="shared" si="37"/>
        <v>5</v>
      </c>
      <c r="AW37" s="30">
        <f t="shared" si="37"/>
        <v>5</v>
      </c>
      <c r="AX37" s="35">
        <f t="shared" si="3"/>
        <v>122</v>
      </c>
    </row>
    <row r="38">
      <c r="A38" s="36" t="s">
        <v>58</v>
      </c>
      <c r="B38" s="12" t="s">
        <v>58</v>
      </c>
      <c r="C38" s="12" t="s">
        <v>59</v>
      </c>
      <c r="D38" s="12" t="s">
        <v>58</v>
      </c>
      <c r="E38" s="12" t="s">
        <v>61</v>
      </c>
      <c r="F38" s="12" t="s">
        <v>61</v>
      </c>
      <c r="G38" s="12" t="s">
        <v>60</v>
      </c>
      <c r="H38" s="12" t="s">
        <v>59</v>
      </c>
      <c r="I38" s="12" t="s">
        <v>58</v>
      </c>
      <c r="J38" s="12" t="s">
        <v>58</v>
      </c>
      <c r="K38" s="12" t="s">
        <v>58</v>
      </c>
      <c r="L38" s="12" t="s">
        <v>59</v>
      </c>
      <c r="M38" s="12" t="s">
        <v>59</v>
      </c>
      <c r="N38" s="12" t="s">
        <v>59</v>
      </c>
      <c r="O38" s="12" t="s">
        <v>58</v>
      </c>
      <c r="P38" s="12" t="s">
        <v>58</v>
      </c>
      <c r="Q38" s="12" t="s">
        <v>60</v>
      </c>
      <c r="R38" s="12" t="s">
        <v>58</v>
      </c>
      <c r="S38" s="12" t="s">
        <v>58</v>
      </c>
      <c r="T38" s="12" t="s">
        <v>58</v>
      </c>
      <c r="U38" s="12" t="s">
        <v>58</v>
      </c>
      <c r="V38" s="12" t="s">
        <v>58</v>
      </c>
      <c r="W38" s="12" t="s">
        <v>59</v>
      </c>
      <c r="X38" s="13" t="s">
        <v>59</v>
      </c>
      <c r="Z38" s="28">
        <f t="shared" ref="Z38:AW38" si="38">IF(A38="STS",1,IF(A38="TS",2,IF(A38="ATS",3,IF(A38="AS",4,IF(A38="S",5,IF(A38="SS",6,))))))</f>
        <v>5</v>
      </c>
      <c r="AA38" s="29">
        <f t="shared" si="38"/>
        <v>5</v>
      </c>
      <c r="AB38" s="29">
        <f t="shared" si="38"/>
        <v>6</v>
      </c>
      <c r="AC38" s="30">
        <f t="shared" si="38"/>
        <v>5</v>
      </c>
      <c r="AD38" s="30">
        <f t="shared" si="38"/>
        <v>1</v>
      </c>
      <c r="AE38" s="30">
        <f t="shared" si="38"/>
        <v>1</v>
      </c>
      <c r="AF38" s="29">
        <f t="shared" si="38"/>
        <v>4</v>
      </c>
      <c r="AG38" s="30">
        <f t="shared" si="38"/>
        <v>6</v>
      </c>
      <c r="AH38" s="29">
        <f t="shared" si="38"/>
        <v>5</v>
      </c>
      <c r="AI38" s="29">
        <f t="shared" si="38"/>
        <v>5</v>
      </c>
      <c r="AJ38" s="30">
        <f t="shared" si="38"/>
        <v>5</v>
      </c>
      <c r="AK38" s="30">
        <f t="shared" si="38"/>
        <v>6</v>
      </c>
      <c r="AL38" s="29">
        <f t="shared" si="38"/>
        <v>6</v>
      </c>
      <c r="AM38" s="29">
        <f t="shared" si="38"/>
        <v>6</v>
      </c>
      <c r="AN38" s="30">
        <f t="shared" si="38"/>
        <v>5</v>
      </c>
      <c r="AO38" s="30">
        <f t="shared" si="38"/>
        <v>5</v>
      </c>
      <c r="AP38" s="29">
        <f t="shared" si="38"/>
        <v>4</v>
      </c>
      <c r="AQ38" s="29">
        <f t="shared" si="38"/>
        <v>5</v>
      </c>
      <c r="AR38" s="30">
        <f t="shared" si="38"/>
        <v>5</v>
      </c>
      <c r="AS38" s="30">
        <f t="shared" si="38"/>
        <v>5</v>
      </c>
      <c r="AT38" s="29">
        <f t="shared" si="38"/>
        <v>5</v>
      </c>
      <c r="AU38" s="29">
        <f t="shared" si="38"/>
        <v>5</v>
      </c>
      <c r="AV38" s="30">
        <f t="shared" si="38"/>
        <v>6</v>
      </c>
      <c r="AW38" s="30">
        <f t="shared" si="38"/>
        <v>6</v>
      </c>
      <c r="AX38" s="31">
        <f t="shared" si="3"/>
        <v>117</v>
      </c>
    </row>
    <row r="39">
      <c r="A39" s="37" t="s">
        <v>58</v>
      </c>
      <c r="B39" s="15" t="s">
        <v>59</v>
      </c>
      <c r="C39" s="15" t="s">
        <v>59</v>
      </c>
      <c r="D39" s="15" t="s">
        <v>62</v>
      </c>
      <c r="E39" s="15" t="s">
        <v>61</v>
      </c>
      <c r="F39" s="15" t="s">
        <v>61</v>
      </c>
      <c r="G39" s="15" t="s">
        <v>60</v>
      </c>
      <c r="H39" s="15" t="s">
        <v>59</v>
      </c>
      <c r="I39" s="15" t="s">
        <v>59</v>
      </c>
      <c r="J39" s="15" t="s">
        <v>58</v>
      </c>
      <c r="K39" s="15" t="s">
        <v>59</v>
      </c>
      <c r="L39" s="15" t="s">
        <v>58</v>
      </c>
      <c r="M39" s="15" t="s">
        <v>58</v>
      </c>
      <c r="N39" s="15" t="s">
        <v>58</v>
      </c>
      <c r="O39" s="15" t="s">
        <v>58</v>
      </c>
      <c r="P39" s="15" t="s">
        <v>58</v>
      </c>
      <c r="Q39" s="15" t="s">
        <v>60</v>
      </c>
      <c r="R39" s="15" t="s">
        <v>58</v>
      </c>
      <c r="S39" s="15" t="s">
        <v>59</v>
      </c>
      <c r="T39" s="15" t="s">
        <v>59</v>
      </c>
      <c r="U39" s="15" t="s">
        <v>58</v>
      </c>
      <c r="V39" s="15" t="s">
        <v>58</v>
      </c>
      <c r="W39" s="15" t="s">
        <v>58</v>
      </c>
      <c r="X39" s="16" t="s">
        <v>58</v>
      </c>
      <c r="Z39" s="33">
        <f t="shared" ref="Z39:AW39" si="39">IF(A39="STS",1,IF(A39="TS",2,IF(A39="ATS",3,IF(A39="AS",4,IF(A39="S",5,IF(A39="SS",6,))))))</f>
        <v>5</v>
      </c>
      <c r="AA39" s="34">
        <f t="shared" si="39"/>
        <v>6</v>
      </c>
      <c r="AB39" s="34">
        <f t="shared" si="39"/>
        <v>6</v>
      </c>
      <c r="AC39" s="30">
        <f t="shared" si="39"/>
        <v>3</v>
      </c>
      <c r="AD39" s="30">
        <f t="shared" si="39"/>
        <v>1</v>
      </c>
      <c r="AE39" s="30">
        <f t="shared" si="39"/>
        <v>1</v>
      </c>
      <c r="AF39" s="34">
        <f t="shared" si="39"/>
        <v>4</v>
      </c>
      <c r="AG39" s="30">
        <f t="shared" si="39"/>
        <v>6</v>
      </c>
      <c r="AH39" s="34">
        <f t="shared" si="39"/>
        <v>6</v>
      </c>
      <c r="AI39" s="34">
        <f t="shared" si="39"/>
        <v>5</v>
      </c>
      <c r="AJ39" s="30">
        <f t="shared" si="39"/>
        <v>6</v>
      </c>
      <c r="AK39" s="30">
        <f t="shared" si="39"/>
        <v>5</v>
      </c>
      <c r="AL39" s="34">
        <f t="shared" si="39"/>
        <v>5</v>
      </c>
      <c r="AM39" s="34">
        <f t="shared" si="39"/>
        <v>5</v>
      </c>
      <c r="AN39" s="30">
        <f t="shared" si="39"/>
        <v>5</v>
      </c>
      <c r="AO39" s="30">
        <f t="shared" si="39"/>
        <v>5</v>
      </c>
      <c r="AP39" s="34">
        <f t="shared" si="39"/>
        <v>4</v>
      </c>
      <c r="AQ39" s="34">
        <f t="shared" si="39"/>
        <v>5</v>
      </c>
      <c r="AR39" s="30">
        <f t="shared" si="39"/>
        <v>6</v>
      </c>
      <c r="AS39" s="30">
        <f t="shared" si="39"/>
        <v>6</v>
      </c>
      <c r="AT39" s="34">
        <f t="shared" si="39"/>
        <v>5</v>
      </c>
      <c r="AU39" s="34">
        <f t="shared" si="39"/>
        <v>5</v>
      </c>
      <c r="AV39" s="30">
        <f t="shared" si="39"/>
        <v>5</v>
      </c>
      <c r="AW39" s="30">
        <f t="shared" si="39"/>
        <v>5</v>
      </c>
      <c r="AX39" s="35">
        <f t="shared" si="3"/>
        <v>115</v>
      </c>
    </row>
    <row r="40">
      <c r="A40" s="36" t="s">
        <v>58</v>
      </c>
      <c r="B40" s="12" t="s">
        <v>59</v>
      </c>
      <c r="C40" s="12" t="s">
        <v>58</v>
      </c>
      <c r="D40" s="12" t="s">
        <v>58</v>
      </c>
      <c r="E40" s="12" t="s">
        <v>63</v>
      </c>
      <c r="F40" s="12" t="s">
        <v>63</v>
      </c>
      <c r="G40" s="12" t="s">
        <v>63</v>
      </c>
      <c r="H40" s="12" t="s">
        <v>59</v>
      </c>
      <c r="I40" s="12" t="s">
        <v>60</v>
      </c>
      <c r="J40" s="12" t="s">
        <v>58</v>
      </c>
      <c r="K40" s="12" t="s">
        <v>59</v>
      </c>
      <c r="L40" s="12" t="s">
        <v>58</v>
      </c>
      <c r="M40" s="12" t="s">
        <v>58</v>
      </c>
      <c r="N40" s="12" t="s">
        <v>59</v>
      </c>
      <c r="O40" s="12" t="s">
        <v>59</v>
      </c>
      <c r="P40" s="12" t="s">
        <v>59</v>
      </c>
      <c r="Q40" s="12" t="s">
        <v>58</v>
      </c>
      <c r="R40" s="12" t="s">
        <v>59</v>
      </c>
      <c r="S40" s="12" t="s">
        <v>59</v>
      </c>
      <c r="T40" s="12" t="s">
        <v>59</v>
      </c>
      <c r="U40" s="12" t="s">
        <v>59</v>
      </c>
      <c r="V40" s="12" t="s">
        <v>59</v>
      </c>
      <c r="W40" s="12" t="s">
        <v>59</v>
      </c>
      <c r="X40" s="13" t="s">
        <v>58</v>
      </c>
      <c r="Z40" s="28">
        <f t="shared" ref="Z40:AW40" si="40">IF(A40="STS",1,IF(A40="TS",2,IF(A40="ATS",3,IF(A40="AS",4,IF(A40="S",5,IF(A40="SS",6,))))))</f>
        <v>5</v>
      </c>
      <c r="AA40" s="29">
        <f t="shared" si="40"/>
        <v>6</v>
      </c>
      <c r="AB40" s="29">
        <f t="shared" si="40"/>
        <v>5</v>
      </c>
      <c r="AC40" s="30">
        <f t="shared" si="40"/>
        <v>5</v>
      </c>
      <c r="AD40" s="30">
        <f t="shared" si="40"/>
        <v>2</v>
      </c>
      <c r="AE40" s="30">
        <f t="shared" si="40"/>
        <v>2</v>
      </c>
      <c r="AF40" s="29">
        <f t="shared" si="40"/>
        <v>2</v>
      </c>
      <c r="AG40" s="30">
        <f t="shared" si="40"/>
        <v>6</v>
      </c>
      <c r="AH40" s="29">
        <f t="shared" si="40"/>
        <v>4</v>
      </c>
      <c r="AI40" s="29">
        <f t="shared" si="40"/>
        <v>5</v>
      </c>
      <c r="AJ40" s="30">
        <f t="shared" si="40"/>
        <v>6</v>
      </c>
      <c r="AK40" s="30">
        <f t="shared" si="40"/>
        <v>5</v>
      </c>
      <c r="AL40" s="29">
        <f t="shared" si="40"/>
        <v>5</v>
      </c>
      <c r="AM40" s="29">
        <f t="shared" si="40"/>
        <v>6</v>
      </c>
      <c r="AN40" s="30">
        <f t="shared" si="40"/>
        <v>6</v>
      </c>
      <c r="AO40" s="30">
        <f t="shared" si="40"/>
        <v>6</v>
      </c>
      <c r="AP40" s="29">
        <f t="shared" si="40"/>
        <v>5</v>
      </c>
      <c r="AQ40" s="29">
        <f t="shared" si="40"/>
        <v>6</v>
      </c>
      <c r="AR40" s="30">
        <f t="shared" si="40"/>
        <v>6</v>
      </c>
      <c r="AS40" s="30">
        <f t="shared" si="40"/>
        <v>6</v>
      </c>
      <c r="AT40" s="29">
        <f t="shared" si="40"/>
        <v>6</v>
      </c>
      <c r="AU40" s="29">
        <f t="shared" si="40"/>
        <v>6</v>
      </c>
      <c r="AV40" s="30">
        <f t="shared" si="40"/>
        <v>6</v>
      </c>
      <c r="AW40" s="30">
        <f t="shared" si="40"/>
        <v>5</v>
      </c>
      <c r="AX40" s="31">
        <f t="shared" si="3"/>
        <v>122</v>
      </c>
    </row>
    <row r="41">
      <c r="A41" s="37" t="s">
        <v>60</v>
      </c>
      <c r="B41" s="15" t="s">
        <v>60</v>
      </c>
      <c r="C41" s="15" t="s">
        <v>60</v>
      </c>
      <c r="D41" s="15" t="s">
        <v>60</v>
      </c>
      <c r="E41" s="15" t="s">
        <v>60</v>
      </c>
      <c r="F41" s="15" t="s">
        <v>60</v>
      </c>
      <c r="G41" s="15" t="s">
        <v>60</v>
      </c>
      <c r="H41" s="15" t="s">
        <v>60</v>
      </c>
      <c r="I41" s="15" t="s">
        <v>59</v>
      </c>
      <c r="J41" s="15" t="s">
        <v>59</v>
      </c>
      <c r="K41" s="15" t="s">
        <v>59</v>
      </c>
      <c r="L41" s="15" t="s">
        <v>59</v>
      </c>
      <c r="M41" s="15" t="s">
        <v>59</v>
      </c>
      <c r="N41" s="15" t="s">
        <v>59</v>
      </c>
      <c r="O41" s="15" t="s">
        <v>59</v>
      </c>
      <c r="P41" s="15" t="s">
        <v>59</v>
      </c>
      <c r="Q41" s="15" t="s">
        <v>59</v>
      </c>
      <c r="R41" s="15" t="s">
        <v>59</v>
      </c>
      <c r="S41" s="15" t="s">
        <v>59</v>
      </c>
      <c r="T41" s="15" t="s">
        <v>58</v>
      </c>
      <c r="U41" s="15" t="s">
        <v>58</v>
      </c>
      <c r="V41" s="15" t="s">
        <v>58</v>
      </c>
      <c r="W41" s="15" t="s">
        <v>58</v>
      </c>
      <c r="X41" s="16" t="s">
        <v>60</v>
      </c>
      <c r="Z41" s="33">
        <f t="shared" ref="Z41:AW41" si="41">IF(A41="STS",1,IF(A41="TS",2,IF(A41="ATS",3,IF(A41="AS",4,IF(A41="S",5,IF(A41="SS",6,))))))</f>
        <v>4</v>
      </c>
      <c r="AA41" s="34">
        <f t="shared" si="41"/>
        <v>4</v>
      </c>
      <c r="AB41" s="34">
        <f t="shared" si="41"/>
        <v>4</v>
      </c>
      <c r="AC41" s="30">
        <f t="shared" si="41"/>
        <v>4</v>
      </c>
      <c r="AD41" s="30">
        <f t="shared" si="41"/>
        <v>4</v>
      </c>
      <c r="AE41" s="30">
        <f t="shared" si="41"/>
        <v>4</v>
      </c>
      <c r="AF41" s="34">
        <f t="shared" si="41"/>
        <v>4</v>
      </c>
      <c r="AG41" s="30">
        <f t="shared" si="41"/>
        <v>4</v>
      </c>
      <c r="AH41" s="34">
        <f t="shared" si="41"/>
        <v>6</v>
      </c>
      <c r="AI41" s="34">
        <f t="shared" si="41"/>
        <v>6</v>
      </c>
      <c r="AJ41" s="30">
        <f t="shared" si="41"/>
        <v>6</v>
      </c>
      <c r="AK41" s="30">
        <f t="shared" si="41"/>
        <v>6</v>
      </c>
      <c r="AL41" s="34">
        <f t="shared" si="41"/>
        <v>6</v>
      </c>
      <c r="AM41" s="34">
        <f t="shared" si="41"/>
        <v>6</v>
      </c>
      <c r="AN41" s="30">
        <f t="shared" si="41"/>
        <v>6</v>
      </c>
      <c r="AO41" s="30">
        <f t="shared" si="41"/>
        <v>6</v>
      </c>
      <c r="AP41" s="34">
        <f t="shared" si="41"/>
        <v>6</v>
      </c>
      <c r="AQ41" s="34">
        <f t="shared" si="41"/>
        <v>6</v>
      </c>
      <c r="AR41" s="30">
        <f t="shared" si="41"/>
        <v>6</v>
      </c>
      <c r="AS41" s="30">
        <f t="shared" si="41"/>
        <v>5</v>
      </c>
      <c r="AT41" s="34">
        <f t="shared" si="41"/>
        <v>5</v>
      </c>
      <c r="AU41" s="34">
        <f t="shared" si="41"/>
        <v>5</v>
      </c>
      <c r="AV41" s="30">
        <f t="shared" si="41"/>
        <v>5</v>
      </c>
      <c r="AW41" s="30">
        <f t="shared" si="41"/>
        <v>4</v>
      </c>
      <c r="AX41" s="35">
        <f t="shared" si="3"/>
        <v>122</v>
      </c>
    </row>
    <row r="42">
      <c r="A42" s="36" t="s">
        <v>58</v>
      </c>
      <c r="B42" s="12" t="s">
        <v>59</v>
      </c>
      <c r="C42" s="12" t="s">
        <v>60</v>
      </c>
      <c r="D42" s="12" t="s">
        <v>58</v>
      </c>
      <c r="E42" s="12" t="s">
        <v>61</v>
      </c>
      <c r="F42" s="12" t="s">
        <v>63</v>
      </c>
      <c r="G42" s="12" t="s">
        <v>60</v>
      </c>
      <c r="H42" s="12" t="s">
        <v>59</v>
      </c>
      <c r="I42" s="12" t="s">
        <v>60</v>
      </c>
      <c r="J42" s="12" t="s">
        <v>58</v>
      </c>
      <c r="K42" s="12" t="s">
        <v>60</v>
      </c>
      <c r="L42" s="12" t="s">
        <v>60</v>
      </c>
      <c r="M42" s="12" t="s">
        <v>59</v>
      </c>
      <c r="N42" s="12" t="s">
        <v>60</v>
      </c>
      <c r="O42" s="12" t="s">
        <v>59</v>
      </c>
      <c r="P42" s="12" t="s">
        <v>59</v>
      </c>
      <c r="Q42" s="12" t="s">
        <v>59</v>
      </c>
      <c r="R42" s="12" t="s">
        <v>58</v>
      </c>
      <c r="S42" s="12" t="s">
        <v>60</v>
      </c>
      <c r="T42" s="12" t="s">
        <v>62</v>
      </c>
      <c r="U42" s="12" t="s">
        <v>60</v>
      </c>
      <c r="V42" s="12" t="s">
        <v>58</v>
      </c>
      <c r="W42" s="12" t="s">
        <v>59</v>
      </c>
      <c r="X42" s="13" t="s">
        <v>60</v>
      </c>
      <c r="Z42" s="28">
        <f t="shared" ref="Z42:AW42" si="42">IF(A42="STS",1,IF(A42="TS",2,IF(A42="ATS",3,IF(A42="AS",4,IF(A42="S",5,IF(A42="SS",6,))))))</f>
        <v>5</v>
      </c>
      <c r="AA42" s="29">
        <f t="shared" si="42"/>
        <v>6</v>
      </c>
      <c r="AB42" s="29">
        <f t="shared" si="42"/>
        <v>4</v>
      </c>
      <c r="AC42" s="30">
        <f t="shared" si="42"/>
        <v>5</v>
      </c>
      <c r="AD42" s="30">
        <f t="shared" si="42"/>
        <v>1</v>
      </c>
      <c r="AE42" s="30">
        <f t="shared" si="42"/>
        <v>2</v>
      </c>
      <c r="AF42" s="29">
        <f t="shared" si="42"/>
        <v>4</v>
      </c>
      <c r="AG42" s="30">
        <f t="shared" si="42"/>
        <v>6</v>
      </c>
      <c r="AH42" s="29">
        <f t="shared" si="42"/>
        <v>4</v>
      </c>
      <c r="AI42" s="29">
        <f t="shared" si="42"/>
        <v>5</v>
      </c>
      <c r="AJ42" s="30">
        <f t="shared" si="42"/>
        <v>4</v>
      </c>
      <c r="AK42" s="30">
        <f t="shared" si="42"/>
        <v>4</v>
      </c>
      <c r="AL42" s="29">
        <f t="shared" si="42"/>
        <v>6</v>
      </c>
      <c r="AM42" s="29">
        <f t="shared" si="42"/>
        <v>4</v>
      </c>
      <c r="AN42" s="30">
        <f t="shared" si="42"/>
        <v>6</v>
      </c>
      <c r="AO42" s="30">
        <f t="shared" si="42"/>
        <v>6</v>
      </c>
      <c r="AP42" s="29">
        <f t="shared" si="42"/>
        <v>6</v>
      </c>
      <c r="AQ42" s="29">
        <f t="shared" si="42"/>
        <v>5</v>
      </c>
      <c r="AR42" s="30">
        <f t="shared" si="42"/>
        <v>4</v>
      </c>
      <c r="AS42" s="30">
        <f t="shared" si="42"/>
        <v>3</v>
      </c>
      <c r="AT42" s="29">
        <f t="shared" si="42"/>
        <v>4</v>
      </c>
      <c r="AU42" s="29">
        <f t="shared" si="42"/>
        <v>5</v>
      </c>
      <c r="AV42" s="30">
        <f t="shared" si="42"/>
        <v>6</v>
      </c>
      <c r="AW42" s="30">
        <f t="shared" si="42"/>
        <v>4</v>
      </c>
      <c r="AX42" s="31">
        <f t="shared" si="3"/>
        <v>109</v>
      </c>
    </row>
    <row r="43">
      <c r="A43" s="37" t="s">
        <v>59</v>
      </c>
      <c r="B43" s="15" t="s">
        <v>59</v>
      </c>
      <c r="C43" s="15" t="s">
        <v>58</v>
      </c>
      <c r="D43" s="15" t="s">
        <v>60</v>
      </c>
      <c r="E43" s="15" t="s">
        <v>61</v>
      </c>
      <c r="F43" s="15" t="s">
        <v>61</v>
      </c>
      <c r="G43" s="15" t="s">
        <v>60</v>
      </c>
      <c r="H43" s="15" t="s">
        <v>59</v>
      </c>
      <c r="I43" s="15" t="s">
        <v>59</v>
      </c>
      <c r="J43" s="15" t="s">
        <v>59</v>
      </c>
      <c r="K43" s="15" t="s">
        <v>58</v>
      </c>
      <c r="L43" s="15" t="s">
        <v>60</v>
      </c>
      <c r="M43" s="15" t="s">
        <v>58</v>
      </c>
      <c r="N43" s="15" t="s">
        <v>60</v>
      </c>
      <c r="O43" s="15" t="s">
        <v>58</v>
      </c>
      <c r="P43" s="15" t="s">
        <v>58</v>
      </c>
      <c r="Q43" s="15" t="s">
        <v>58</v>
      </c>
      <c r="R43" s="15" t="s">
        <v>59</v>
      </c>
      <c r="S43" s="15" t="s">
        <v>60</v>
      </c>
      <c r="T43" s="15" t="s">
        <v>60</v>
      </c>
      <c r="U43" s="15" t="s">
        <v>58</v>
      </c>
      <c r="V43" s="15" t="s">
        <v>59</v>
      </c>
      <c r="W43" s="15" t="s">
        <v>60</v>
      </c>
      <c r="X43" s="16" t="s">
        <v>60</v>
      </c>
      <c r="Z43" s="33">
        <f t="shared" ref="Z43:AW43" si="43">IF(A43="STS",1,IF(A43="TS",2,IF(A43="ATS",3,IF(A43="AS",4,IF(A43="S",5,IF(A43="SS",6,))))))</f>
        <v>6</v>
      </c>
      <c r="AA43" s="34">
        <f t="shared" si="43"/>
        <v>6</v>
      </c>
      <c r="AB43" s="34">
        <f t="shared" si="43"/>
        <v>5</v>
      </c>
      <c r="AC43" s="30">
        <f t="shared" si="43"/>
        <v>4</v>
      </c>
      <c r="AD43" s="30">
        <f t="shared" si="43"/>
        <v>1</v>
      </c>
      <c r="AE43" s="30">
        <f t="shared" si="43"/>
        <v>1</v>
      </c>
      <c r="AF43" s="34">
        <f t="shared" si="43"/>
        <v>4</v>
      </c>
      <c r="AG43" s="30">
        <f t="shared" si="43"/>
        <v>6</v>
      </c>
      <c r="AH43" s="34">
        <f t="shared" si="43"/>
        <v>6</v>
      </c>
      <c r="AI43" s="34">
        <f t="shared" si="43"/>
        <v>6</v>
      </c>
      <c r="AJ43" s="30">
        <f t="shared" si="43"/>
        <v>5</v>
      </c>
      <c r="AK43" s="30">
        <f t="shared" si="43"/>
        <v>4</v>
      </c>
      <c r="AL43" s="34">
        <f t="shared" si="43"/>
        <v>5</v>
      </c>
      <c r="AM43" s="34">
        <f t="shared" si="43"/>
        <v>4</v>
      </c>
      <c r="AN43" s="30">
        <f t="shared" si="43"/>
        <v>5</v>
      </c>
      <c r="AO43" s="30">
        <f t="shared" si="43"/>
        <v>5</v>
      </c>
      <c r="AP43" s="34">
        <f t="shared" si="43"/>
        <v>5</v>
      </c>
      <c r="AQ43" s="34">
        <f t="shared" si="43"/>
        <v>6</v>
      </c>
      <c r="AR43" s="30">
        <f t="shared" si="43"/>
        <v>4</v>
      </c>
      <c r="AS43" s="30">
        <f t="shared" si="43"/>
        <v>4</v>
      </c>
      <c r="AT43" s="34">
        <f t="shared" si="43"/>
        <v>5</v>
      </c>
      <c r="AU43" s="34">
        <f t="shared" si="43"/>
        <v>6</v>
      </c>
      <c r="AV43" s="30">
        <f t="shared" si="43"/>
        <v>4</v>
      </c>
      <c r="AW43" s="30">
        <f t="shared" si="43"/>
        <v>4</v>
      </c>
      <c r="AX43" s="35">
        <f t="shared" si="3"/>
        <v>111</v>
      </c>
    </row>
    <row r="44">
      <c r="A44" s="36" t="s">
        <v>58</v>
      </c>
      <c r="B44" s="12" t="s">
        <v>59</v>
      </c>
      <c r="C44" s="12" t="s">
        <v>58</v>
      </c>
      <c r="D44" s="12" t="s">
        <v>58</v>
      </c>
      <c r="E44" s="12" t="s">
        <v>58</v>
      </c>
      <c r="F44" s="12" t="s">
        <v>59</v>
      </c>
      <c r="G44" s="12" t="s">
        <v>60</v>
      </c>
      <c r="H44" s="12" t="s">
        <v>60</v>
      </c>
      <c r="I44" s="12" t="s">
        <v>59</v>
      </c>
      <c r="J44" s="12" t="s">
        <v>58</v>
      </c>
      <c r="K44" s="12" t="s">
        <v>60</v>
      </c>
      <c r="L44" s="12" t="s">
        <v>58</v>
      </c>
      <c r="M44" s="12" t="s">
        <v>59</v>
      </c>
      <c r="N44" s="12" t="s">
        <v>59</v>
      </c>
      <c r="O44" s="12" t="s">
        <v>58</v>
      </c>
      <c r="P44" s="12" t="s">
        <v>59</v>
      </c>
      <c r="Q44" s="12" t="s">
        <v>58</v>
      </c>
      <c r="R44" s="12" t="s">
        <v>58</v>
      </c>
      <c r="S44" s="12" t="s">
        <v>58</v>
      </c>
      <c r="T44" s="12" t="s">
        <v>58</v>
      </c>
      <c r="U44" s="12" t="s">
        <v>58</v>
      </c>
      <c r="V44" s="12" t="s">
        <v>59</v>
      </c>
      <c r="W44" s="12" t="s">
        <v>58</v>
      </c>
      <c r="X44" s="13" t="s">
        <v>59</v>
      </c>
      <c r="Z44" s="28">
        <f t="shared" ref="Z44:AW44" si="44">IF(A44="STS",1,IF(A44="TS",2,IF(A44="ATS",3,IF(A44="AS",4,IF(A44="S",5,IF(A44="SS",6,))))))</f>
        <v>5</v>
      </c>
      <c r="AA44" s="29">
        <f t="shared" si="44"/>
        <v>6</v>
      </c>
      <c r="AB44" s="29">
        <f t="shared" si="44"/>
        <v>5</v>
      </c>
      <c r="AC44" s="30">
        <f t="shared" si="44"/>
        <v>5</v>
      </c>
      <c r="AD44" s="30">
        <f t="shared" si="44"/>
        <v>5</v>
      </c>
      <c r="AE44" s="30">
        <f t="shared" si="44"/>
        <v>6</v>
      </c>
      <c r="AF44" s="29">
        <f t="shared" si="44"/>
        <v>4</v>
      </c>
      <c r="AG44" s="30">
        <f t="shared" si="44"/>
        <v>4</v>
      </c>
      <c r="AH44" s="29">
        <f t="shared" si="44"/>
        <v>6</v>
      </c>
      <c r="AI44" s="29">
        <f t="shared" si="44"/>
        <v>5</v>
      </c>
      <c r="AJ44" s="30">
        <f t="shared" si="44"/>
        <v>4</v>
      </c>
      <c r="AK44" s="30">
        <f t="shared" si="44"/>
        <v>5</v>
      </c>
      <c r="AL44" s="29">
        <f t="shared" si="44"/>
        <v>6</v>
      </c>
      <c r="AM44" s="29">
        <f t="shared" si="44"/>
        <v>6</v>
      </c>
      <c r="AN44" s="30">
        <f t="shared" si="44"/>
        <v>5</v>
      </c>
      <c r="AO44" s="30">
        <f t="shared" si="44"/>
        <v>6</v>
      </c>
      <c r="AP44" s="29">
        <f t="shared" si="44"/>
        <v>5</v>
      </c>
      <c r="AQ44" s="29">
        <f t="shared" si="44"/>
        <v>5</v>
      </c>
      <c r="AR44" s="30">
        <f t="shared" si="44"/>
        <v>5</v>
      </c>
      <c r="AS44" s="30">
        <f t="shared" si="44"/>
        <v>5</v>
      </c>
      <c r="AT44" s="29">
        <f t="shared" si="44"/>
        <v>5</v>
      </c>
      <c r="AU44" s="29">
        <f t="shared" si="44"/>
        <v>6</v>
      </c>
      <c r="AV44" s="30">
        <f t="shared" si="44"/>
        <v>5</v>
      </c>
      <c r="AW44" s="30">
        <f t="shared" si="44"/>
        <v>6</v>
      </c>
      <c r="AX44" s="31">
        <f t="shared" si="3"/>
        <v>125</v>
      </c>
    </row>
    <row r="45">
      <c r="A45" s="37" t="s">
        <v>58</v>
      </c>
      <c r="B45" s="15" t="s">
        <v>58</v>
      </c>
      <c r="C45" s="15" t="s">
        <v>58</v>
      </c>
      <c r="D45" s="15" t="s">
        <v>59</v>
      </c>
      <c r="E45" s="15" t="s">
        <v>59</v>
      </c>
      <c r="F45" s="15" t="s">
        <v>58</v>
      </c>
      <c r="G45" s="15" t="s">
        <v>59</v>
      </c>
      <c r="H45" s="15" t="s">
        <v>61</v>
      </c>
      <c r="I45" s="15" t="s">
        <v>60</v>
      </c>
      <c r="J45" s="15" t="s">
        <v>60</v>
      </c>
      <c r="K45" s="15" t="s">
        <v>60</v>
      </c>
      <c r="L45" s="15" t="s">
        <v>60</v>
      </c>
      <c r="M45" s="15" t="s">
        <v>58</v>
      </c>
      <c r="N45" s="15" t="s">
        <v>59</v>
      </c>
      <c r="O45" s="15" t="s">
        <v>58</v>
      </c>
      <c r="P45" s="15" t="s">
        <v>58</v>
      </c>
      <c r="Q45" s="15" t="s">
        <v>59</v>
      </c>
      <c r="R45" s="15" t="s">
        <v>58</v>
      </c>
      <c r="S45" s="15" t="s">
        <v>59</v>
      </c>
      <c r="T45" s="15" t="s">
        <v>58</v>
      </c>
      <c r="U45" s="15" t="s">
        <v>58</v>
      </c>
      <c r="V45" s="15" t="s">
        <v>58</v>
      </c>
      <c r="W45" s="15" t="s">
        <v>58</v>
      </c>
      <c r="X45" s="16" t="s">
        <v>58</v>
      </c>
      <c r="Z45" s="33">
        <f t="shared" ref="Z45:AW45" si="45">IF(A45="STS",1,IF(A45="TS",2,IF(A45="ATS",3,IF(A45="AS",4,IF(A45="S",5,IF(A45="SS",6,))))))</f>
        <v>5</v>
      </c>
      <c r="AA45" s="34">
        <f t="shared" si="45"/>
        <v>5</v>
      </c>
      <c r="AB45" s="34">
        <f t="shared" si="45"/>
        <v>5</v>
      </c>
      <c r="AC45" s="30">
        <f t="shared" si="45"/>
        <v>6</v>
      </c>
      <c r="AD45" s="30">
        <f t="shared" si="45"/>
        <v>6</v>
      </c>
      <c r="AE45" s="30">
        <f t="shared" si="45"/>
        <v>5</v>
      </c>
      <c r="AF45" s="34">
        <f t="shared" si="45"/>
        <v>6</v>
      </c>
      <c r="AG45" s="30">
        <f t="shared" si="45"/>
        <v>1</v>
      </c>
      <c r="AH45" s="34">
        <f t="shared" si="45"/>
        <v>4</v>
      </c>
      <c r="AI45" s="34">
        <f t="shared" si="45"/>
        <v>4</v>
      </c>
      <c r="AJ45" s="30">
        <f t="shared" si="45"/>
        <v>4</v>
      </c>
      <c r="AK45" s="30">
        <f t="shared" si="45"/>
        <v>4</v>
      </c>
      <c r="AL45" s="34">
        <f t="shared" si="45"/>
        <v>5</v>
      </c>
      <c r="AM45" s="34">
        <f t="shared" si="45"/>
        <v>6</v>
      </c>
      <c r="AN45" s="30">
        <f t="shared" si="45"/>
        <v>5</v>
      </c>
      <c r="AO45" s="30">
        <f t="shared" si="45"/>
        <v>5</v>
      </c>
      <c r="AP45" s="34">
        <f t="shared" si="45"/>
        <v>6</v>
      </c>
      <c r="AQ45" s="34">
        <f t="shared" si="45"/>
        <v>5</v>
      </c>
      <c r="AR45" s="30">
        <f t="shared" si="45"/>
        <v>6</v>
      </c>
      <c r="AS45" s="30">
        <f t="shared" si="45"/>
        <v>5</v>
      </c>
      <c r="AT45" s="34">
        <f t="shared" si="45"/>
        <v>5</v>
      </c>
      <c r="AU45" s="34">
        <f t="shared" si="45"/>
        <v>5</v>
      </c>
      <c r="AV45" s="30">
        <f t="shared" si="45"/>
        <v>5</v>
      </c>
      <c r="AW45" s="30">
        <f t="shared" si="45"/>
        <v>5</v>
      </c>
      <c r="AX45" s="35">
        <f t="shared" si="3"/>
        <v>118</v>
      </c>
    </row>
    <row r="46">
      <c r="A46" s="36" t="s">
        <v>60</v>
      </c>
      <c r="B46" s="12" t="s">
        <v>58</v>
      </c>
      <c r="C46" s="12" t="s">
        <v>58</v>
      </c>
      <c r="D46" s="12" t="s">
        <v>58</v>
      </c>
      <c r="E46" s="12" t="s">
        <v>58</v>
      </c>
      <c r="F46" s="12" t="s">
        <v>59</v>
      </c>
      <c r="G46" s="12" t="s">
        <v>58</v>
      </c>
      <c r="H46" s="12" t="s">
        <v>59</v>
      </c>
      <c r="I46" s="12" t="s">
        <v>58</v>
      </c>
      <c r="J46" s="12" t="s">
        <v>59</v>
      </c>
      <c r="K46" s="12" t="s">
        <v>59</v>
      </c>
      <c r="L46" s="12" t="s">
        <v>59</v>
      </c>
      <c r="M46" s="12" t="s">
        <v>59</v>
      </c>
      <c r="N46" s="12" t="s">
        <v>59</v>
      </c>
      <c r="O46" s="12" t="s">
        <v>58</v>
      </c>
      <c r="P46" s="12" t="s">
        <v>59</v>
      </c>
      <c r="Q46" s="12" t="s">
        <v>58</v>
      </c>
      <c r="R46" s="12" t="s">
        <v>58</v>
      </c>
      <c r="S46" s="12" t="s">
        <v>58</v>
      </c>
      <c r="T46" s="12" t="s">
        <v>58</v>
      </c>
      <c r="U46" s="12" t="s">
        <v>59</v>
      </c>
      <c r="V46" s="12" t="s">
        <v>58</v>
      </c>
      <c r="W46" s="12" t="s">
        <v>58</v>
      </c>
      <c r="X46" s="13" t="s">
        <v>59</v>
      </c>
      <c r="Z46" s="28">
        <f t="shared" ref="Z46:AW46" si="46">IF(A46="STS",1,IF(A46="TS",2,IF(A46="ATS",3,IF(A46="AS",4,IF(A46="S",5,IF(A46="SS",6,))))))</f>
        <v>4</v>
      </c>
      <c r="AA46" s="29">
        <f t="shared" si="46"/>
        <v>5</v>
      </c>
      <c r="AB46" s="29">
        <f t="shared" si="46"/>
        <v>5</v>
      </c>
      <c r="AC46" s="30">
        <f t="shared" si="46"/>
        <v>5</v>
      </c>
      <c r="AD46" s="30">
        <f t="shared" si="46"/>
        <v>5</v>
      </c>
      <c r="AE46" s="30">
        <f t="shared" si="46"/>
        <v>6</v>
      </c>
      <c r="AF46" s="29">
        <f t="shared" si="46"/>
        <v>5</v>
      </c>
      <c r="AG46" s="30">
        <f t="shared" si="46"/>
        <v>6</v>
      </c>
      <c r="AH46" s="29">
        <f t="shared" si="46"/>
        <v>5</v>
      </c>
      <c r="AI46" s="29">
        <f t="shared" si="46"/>
        <v>6</v>
      </c>
      <c r="AJ46" s="30">
        <f t="shared" si="46"/>
        <v>6</v>
      </c>
      <c r="AK46" s="30">
        <f t="shared" si="46"/>
        <v>6</v>
      </c>
      <c r="AL46" s="29">
        <f t="shared" si="46"/>
        <v>6</v>
      </c>
      <c r="AM46" s="29">
        <f t="shared" si="46"/>
        <v>6</v>
      </c>
      <c r="AN46" s="30">
        <f t="shared" si="46"/>
        <v>5</v>
      </c>
      <c r="AO46" s="30">
        <f t="shared" si="46"/>
        <v>6</v>
      </c>
      <c r="AP46" s="29">
        <f t="shared" si="46"/>
        <v>5</v>
      </c>
      <c r="AQ46" s="29">
        <f t="shared" si="46"/>
        <v>5</v>
      </c>
      <c r="AR46" s="30">
        <f t="shared" si="46"/>
        <v>5</v>
      </c>
      <c r="AS46" s="30">
        <f t="shared" si="46"/>
        <v>5</v>
      </c>
      <c r="AT46" s="29">
        <f t="shared" si="46"/>
        <v>6</v>
      </c>
      <c r="AU46" s="29">
        <f t="shared" si="46"/>
        <v>5</v>
      </c>
      <c r="AV46" s="30">
        <f t="shared" si="46"/>
        <v>5</v>
      </c>
      <c r="AW46" s="30">
        <f t="shared" si="46"/>
        <v>6</v>
      </c>
      <c r="AX46" s="31">
        <f t="shared" si="3"/>
        <v>129</v>
      </c>
    </row>
    <row r="47">
      <c r="A47" s="37" t="s">
        <v>58</v>
      </c>
      <c r="B47" s="15" t="s">
        <v>59</v>
      </c>
      <c r="C47" s="15" t="s">
        <v>59</v>
      </c>
      <c r="D47" s="15" t="s">
        <v>60</v>
      </c>
      <c r="E47" s="15" t="s">
        <v>63</v>
      </c>
      <c r="F47" s="15" t="s">
        <v>61</v>
      </c>
      <c r="G47" s="15" t="s">
        <v>62</v>
      </c>
      <c r="H47" s="15" t="s">
        <v>60</v>
      </c>
      <c r="I47" s="15" t="s">
        <v>58</v>
      </c>
      <c r="J47" s="15" t="s">
        <v>59</v>
      </c>
      <c r="K47" s="15" t="s">
        <v>59</v>
      </c>
      <c r="L47" s="15" t="s">
        <v>59</v>
      </c>
      <c r="M47" s="15" t="s">
        <v>59</v>
      </c>
      <c r="N47" s="15" t="s">
        <v>59</v>
      </c>
      <c r="O47" s="15" t="s">
        <v>59</v>
      </c>
      <c r="P47" s="15" t="s">
        <v>59</v>
      </c>
      <c r="Q47" s="15" t="s">
        <v>59</v>
      </c>
      <c r="R47" s="15" t="s">
        <v>59</v>
      </c>
      <c r="S47" s="15" t="s">
        <v>59</v>
      </c>
      <c r="T47" s="15" t="s">
        <v>60</v>
      </c>
      <c r="U47" s="15" t="s">
        <v>59</v>
      </c>
      <c r="V47" s="15" t="s">
        <v>59</v>
      </c>
      <c r="W47" s="15" t="s">
        <v>58</v>
      </c>
      <c r="X47" s="16" t="s">
        <v>60</v>
      </c>
      <c r="Z47" s="33">
        <f t="shared" ref="Z47:AW47" si="47">IF(A47="STS",1,IF(A47="TS",2,IF(A47="ATS",3,IF(A47="AS",4,IF(A47="S",5,IF(A47="SS",6,))))))</f>
        <v>5</v>
      </c>
      <c r="AA47" s="34">
        <f t="shared" si="47"/>
        <v>6</v>
      </c>
      <c r="AB47" s="34">
        <f t="shared" si="47"/>
        <v>6</v>
      </c>
      <c r="AC47" s="30">
        <f t="shared" si="47"/>
        <v>4</v>
      </c>
      <c r="AD47" s="30">
        <f t="shared" si="47"/>
        <v>2</v>
      </c>
      <c r="AE47" s="30">
        <f t="shared" si="47"/>
        <v>1</v>
      </c>
      <c r="AF47" s="34">
        <f t="shared" si="47"/>
        <v>3</v>
      </c>
      <c r="AG47" s="30">
        <f t="shared" si="47"/>
        <v>4</v>
      </c>
      <c r="AH47" s="34">
        <f t="shared" si="47"/>
        <v>5</v>
      </c>
      <c r="AI47" s="34">
        <f t="shared" si="47"/>
        <v>6</v>
      </c>
      <c r="AJ47" s="30">
        <f t="shared" si="47"/>
        <v>6</v>
      </c>
      <c r="AK47" s="30">
        <f t="shared" si="47"/>
        <v>6</v>
      </c>
      <c r="AL47" s="34">
        <f t="shared" si="47"/>
        <v>6</v>
      </c>
      <c r="AM47" s="34">
        <f t="shared" si="47"/>
        <v>6</v>
      </c>
      <c r="AN47" s="30">
        <f t="shared" si="47"/>
        <v>6</v>
      </c>
      <c r="AO47" s="30">
        <f t="shared" si="47"/>
        <v>6</v>
      </c>
      <c r="AP47" s="34">
        <f t="shared" si="47"/>
        <v>6</v>
      </c>
      <c r="AQ47" s="34">
        <f t="shared" si="47"/>
        <v>6</v>
      </c>
      <c r="AR47" s="30">
        <f t="shared" si="47"/>
        <v>6</v>
      </c>
      <c r="AS47" s="30">
        <f t="shared" si="47"/>
        <v>4</v>
      </c>
      <c r="AT47" s="34">
        <f t="shared" si="47"/>
        <v>6</v>
      </c>
      <c r="AU47" s="34">
        <f t="shared" si="47"/>
        <v>6</v>
      </c>
      <c r="AV47" s="30">
        <f t="shared" si="47"/>
        <v>5</v>
      </c>
      <c r="AW47" s="30">
        <f t="shared" si="47"/>
        <v>4</v>
      </c>
      <c r="AX47" s="35">
        <f t="shared" si="3"/>
        <v>121</v>
      </c>
    </row>
    <row r="48">
      <c r="A48" s="36" t="s">
        <v>58</v>
      </c>
      <c r="B48" s="12" t="s">
        <v>58</v>
      </c>
      <c r="C48" s="12" t="s">
        <v>58</v>
      </c>
      <c r="D48" s="12" t="s">
        <v>58</v>
      </c>
      <c r="E48" s="12" t="s">
        <v>63</v>
      </c>
      <c r="F48" s="12" t="s">
        <v>58</v>
      </c>
      <c r="G48" s="12" t="s">
        <v>59</v>
      </c>
      <c r="H48" s="12" t="s">
        <v>59</v>
      </c>
      <c r="I48" s="12" t="s">
        <v>58</v>
      </c>
      <c r="J48" s="12" t="s">
        <v>59</v>
      </c>
      <c r="K48" s="12" t="s">
        <v>59</v>
      </c>
      <c r="L48" s="12" t="s">
        <v>59</v>
      </c>
      <c r="M48" s="12" t="s">
        <v>58</v>
      </c>
      <c r="N48" s="12" t="s">
        <v>58</v>
      </c>
      <c r="O48" s="12" t="s">
        <v>58</v>
      </c>
      <c r="P48" s="12" t="s">
        <v>59</v>
      </c>
      <c r="Q48" s="12" t="s">
        <v>59</v>
      </c>
      <c r="R48" s="12" t="s">
        <v>59</v>
      </c>
      <c r="S48" s="12" t="s">
        <v>59</v>
      </c>
      <c r="T48" s="12" t="s">
        <v>59</v>
      </c>
      <c r="U48" s="12" t="s">
        <v>58</v>
      </c>
      <c r="V48" s="12" t="s">
        <v>59</v>
      </c>
      <c r="W48" s="12" t="s">
        <v>59</v>
      </c>
      <c r="X48" s="13" t="s">
        <v>59</v>
      </c>
      <c r="Z48" s="28">
        <f t="shared" ref="Z48:AW48" si="48">IF(A48="STS",1,IF(A48="TS",2,IF(A48="ATS",3,IF(A48="AS",4,IF(A48="S",5,IF(A48="SS",6,))))))</f>
        <v>5</v>
      </c>
      <c r="AA48" s="29">
        <f t="shared" si="48"/>
        <v>5</v>
      </c>
      <c r="AB48" s="29">
        <f t="shared" si="48"/>
        <v>5</v>
      </c>
      <c r="AC48" s="30">
        <f t="shared" si="48"/>
        <v>5</v>
      </c>
      <c r="AD48" s="30">
        <f t="shared" si="48"/>
        <v>2</v>
      </c>
      <c r="AE48" s="30">
        <f t="shared" si="48"/>
        <v>5</v>
      </c>
      <c r="AF48" s="29">
        <f t="shared" si="48"/>
        <v>6</v>
      </c>
      <c r="AG48" s="30">
        <f t="shared" si="48"/>
        <v>6</v>
      </c>
      <c r="AH48" s="29">
        <f t="shared" si="48"/>
        <v>5</v>
      </c>
      <c r="AI48" s="29">
        <f t="shared" si="48"/>
        <v>6</v>
      </c>
      <c r="AJ48" s="30">
        <f t="shared" si="48"/>
        <v>6</v>
      </c>
      <c r="AK48" s="30">
        <f t="shared" si="48"/>
        <v>6</v>
      </c>
      <c r="AL48" s="29">
        <f t="shared" si="48"/>
        <v>5</v>
      </c>
      <c r="AM48" s="29">
        <f t="shared" si="48"/>
        <v>5</v>
      </c>
      <c r="AN48" s="30">
        <f t="shared" si="48"/>
        <v>5</v>
      </c>
      <c r="AO48" s="30">
        <f t="shared" si="48"/>
        <v>6</v>
      </c>
      <c r="AP48" s="29">
        <f t="shared" si="48"/>
        <v>6</v>
      </c>
      <c r="AQ48" s="29">
        <f t="shared" si="48"/>
        <v>6</v>
      </c>
      <c r="AR48" s="30">
        <f t="shared" si="48"/>
        <v>6</v>
      </c>
      <c r="AS48" s="30">
        <f t="shared" si="48"/>
        <v>6</v>
      </c>
      <c r="AT48" s="29">
        <f t="shared" si="48"/>
        <v>5</v>
      </c>
      <c r="AU48" s="29">
        <f t="shared" si="48"/>
        <v>6</v>
      </c>
      <c r="AV48" s="30">
        <f t="shared" si="48"/>
        <v>6</v>
      </c>
      <c r="AW48" s="30">
        <f t="shared" si="48"/>
        <v>6</v>
      </c>
      <c r="AX48" s="31">
        <f t="shared" si="3"/>
        <v>130</v>
      </c>
    </row>
    <row r="49">
      <c r="A49" s="37" t="s">
        <v>58</v>
      </c>
      <c r="B49" s="15" t="s">
        <v>58</v>
      </c>
      <c r="C49" s="15" t="s">
        <v>60</v>
      </c>
      <c r="D49" s="15" t="s">
        <v>60</v>
      </c>
      <c r="E49" s="15" t="s">
        <v>58</v>
      </c>
      <c r="F49" s="15" t="s">
        <v>58</v>
      </c>
      <c r="G49" s="15" t="s">
        <v>60</v>
      </c>
      <c r="H49" s="15" t="s">
        <v>59</v>
      </c>
      <c r="I49" s="15" t="s">
        <v>59</v>
      </c>
      <c r="J49" s="15" t="s">
        <v>58</v>
      </c>
      <c r="K49" s="15" t="s">
        <v>59</v>
      </c>
      <c r="L49" s="15" t="s">
        <v>60</v>
      </c>
      <c r="M49" s="15" t="s">
        <v>58</v>
      </c>
      <c r="N49" s="15" t="s">
        <v>58</v>
      </c>
      <c r="O49" s="15" t="s">
        <v>58</v>
      </c>
      <c r="P49" s="15" t="s">
        <v>59</v>
      </c>
      <c r="Q49" s="15" t="s">
        <v>60</v>
      </c>
      <c r="R49" s="15" t="s">
        <v>59</v>
      </c>
      <c r="S49" s="15" t="s">
        <v>58</v>
      </c>
      <c r="T49" s="15" t="s">
        <v>58</v>
      </c>
      <c r="U49" s="15" t="s">
        <v>59</v>
      </c>
      <c r="V49" s="15" t="s">
        <v>58</v>
      </c>
      <c r="W49" s="15" t="s">
        <v>59</v>
      </c>
      <c r="X49" s="16" t="s">
        <v>59</v>
      </c>
      <c r="Z49" s="33">
        <f t="shared" ref="Z49:AW49" si="49">IF(A49="STS",1,IF(A49="TS",2,IF(A49="ATS",3,IF(A49="AS",4,IF(A49="S",5,IF(A49="SS",6,))))))</f>
        <v>5</v>
      </c>
      <c r="AA49" s="34">
        <f t="shared" si="49"/>
        <v>5</v>
      </c>
      <c r="AB49" s="34">
        <f t="shared" si="49"/>
        <v>4</v>
      </c>
      <c r="AC49" s="30">
        <f t="shared" si="49"/>
        <v>4</v>
      </c>
      <c r="AD49" s="30">
        <f t="shared" si="49"/>
        <v>5</v>
      </c>
      <c r="AE49" s="30">
        <f t="shared" si="49"/>
        <v>5</v>
      </c>
      <c r="AF49" s="34">
        <f t="shared" si="49"/>
        <v>4</v>
      </c>
      <c r="AG49" s="30">
        <f t="shared" si="49"/>
        <v>6</v>
      </c>
      <c r="AH49" s="34">
        <f t="shared" si="49"/>
        <v>6</v>
      </c>
      <c r="AI49" s="34">
        <f t="shared" si="49"/>
        <v>5</v>
      </c>
      <c r="AJ49" s="30">
        <f t="shared" si="49"/>
        <v>6</v>
      </c>
      <c r="AK49" s="30">
        <f t="shared" si="49"/>
        <v>4</v>
      </c>
      <c r="AL49" s="34">
        <f t="shared" si="49"/>
        <v>5</v>
      </c>
      <c r="AM49" s="34">
        <f t="shared" si="49"/>
        <v>5</v>
      </c>
      <c r="AN49" s="30">
        <f t="shared" si="49"/>
        <v>5</v>
      </c>
      <c r="AO49" s="30">
        <f t="shared" si="49"/>
        <v>6</v>
      </c>
      <c r="AP49" s="34">
        <f t="shared" si="49"/>
        <v>4</v>
      </c>
      <c r="AQ49" s="34">
        <f t="shared" si="49"/>
        <v>6</v>
      </c>
      <c r="AR49" s="30">
        <f t="shared" si="49"/>
        <v>5</v>
      </c>
      <c r="AS49" s="30">
        <f t="shared" si="49"/>
        <v>5</v>
      </c>
      <c r="AT49" s="34">
        <f t="shared" si="49"/>
        <v>6</v>
      </c>
      <c r="AU49" s="34">
        <f t="shared" si="49"/>
        <v>5</v>
      </c>
      <c r="AV49" s="30">
        <f t="shared" si="49"/>
        <v>6</v>
      </c>
      <c r="AW49" s="30">
        <f t="shared" si="49"/>
        <v>6</v>
      </c>
      <c r="AX49" s="35">
        <f t="shared" si="3"/>
        <v>123</v>
      </c>
    </row>
    <row r="50">
      <c r="A50" s="38" t="s">
        <v>58</v>
      </c>
      <c r="B50" s="39" t="s">
        <v>58</v>
      </c>
      <c r="C50" s="39" t="s">
        <v>58</v>
      </c>
      <c r="D50" s="39" t="s">
        <v>59</v>
      </c>
      <c r="E50" s="39" t="s">
        <v>59</v>
      </c>
      <c r="F50" s="39" t="s">
        <v>59</v>
      </c>
      <c r="G50" s="39" t="s">
        <v>59</v>
      </c>
      <c r="H50" s="39" t="s">
        <v>59</v>
      </c>
      <c r="I50" s="39" t="s">
        <v>59</v>
      </c>
      <c r="J50" s="39" t="s">
        <v>59</v>
      </c>
      <c r="K50" s="39" t="s">
        <v>59</v>
      </c>
      <c r="L50" s="39" t="s">
        <v>59</v>
      </c>
      <c r="M50" s="39" t="s">
        <v>59</v>
      </c>
      <c r="N50" s="39" t="s">
        <v>59</v>
      </c>
      <c r="O50" s="39" t="s">
        <v>59</v>
      </c>
      <c r="P50" s="39" t="s">
        <v>58</v>
      </c>
      <c r="Q50" s="39" t="s">
        <v>59</v>
      </c>
      <c r="R50" s="39" t="s">
        <v>59</v>
      </c>
      <c r="S50" s="39" t="s">
        <v>59</v>
      </c>
      <c r="T50" s="39" t="s">
        <v>58</v>
      </c>
      <c r="U50" s="39" t="s">
        <v>59</v>
      </c>
      <c r="V50" s="39" t="s">
        <v>58</v>
      </c>
      <c r="W50" s="39" t="s">
        <v>58</v>
      </c>
      <c r="X50" s="40" t="s">
        <v>58</v>
      </c>
      <c r="Z50" s="41">
        <f t="shared" ref="Z50:AW50" si="50">IF(A50="STS",1,IF(A50="TS",2,IF(A50="ATS",3,IF(A50="AS",4,IF(A50="S",5,IF(A50="SS",6,))))))</f>
        <v>5</v>
      </c>
      <c r="AA50" s="42">
        <f t="shared" si="50"/>
        <v>5</v>
      </c>
      <c r="AB50" s="42">
        <f t="shared" si="50"/>
        <v>5</v>
      </c>
      <c r="AC50" s="43">
        <f t="shared" si="50"/>
        <v>6</v>
      </c>
      <c r="AD50" s="43">
        <f t="shared" si="50"/>
        <v>6</v>
      </c>
      <c r="AE50" s="43">
        <f t="shared" si="50"/>
        <v>6</v>
      </c>
      <c r="AF50" s="42">
        <f t="shared" si="50"/>
        <v>6</v>
      </c>
      <c r="AG50" s="43">
        <f t="shared" si="50"/>
        <v>6</v>
      </c>
      <c r="AH50" s="42">
        <f t="shared" si="50"/>
        <v>6</v>
      </c>
      <c r="AI50" s="42">
        <f t="shared" si="50"/>
        <v>6</v>
      </c>
      <c r="AJ50" s="43">
        <f t="shared" si="50"/>
        <v>6</v>
      </c>
      <c r="AK50" s="43">
        <f t="shared" si="50"/>
        <v>6</v>
      </c>
      <c r="AL50" s="42">
        <f t="shared" si="50"/>
        <v>6</v>
      </c>
      <c r="AM50" s="42">
        <f t="shared" si="50"/>
        <v>6</v>
      </c>
      <c r="AN50" s="43">
        <f t="shared" si="50"/>
        <v>6</v>
      </c>
      <c r="AO50" s="43">
        <f t="shared" si="50"/>
        <v>5</v>
      </c>
      <c r="AP50" s="42">
        <f t="shared" si="50"/>
        <v>6</v>
      </c>
      <c r="AQ50" s="42">
        <f t="shared" si="50"/>
        <v>6</v>
      </c>
      <c r="AR50" s="43">
        <f t="shared" si="50"/>
        <v>6</v>
      </c>
      <c r="AS50" s="43">
        <f t="shared" si="50"/>
        <v>5</v>
      </c>
      <c r="AT50" s="42">
        <f t="shared" si="50"/>
        <v>6</v>
      </c>
      <c r="AU50" s="42">
        <f t="shared" si="50"/>
        <v>5</v>
      </c>
      <c r="AV50" s="43">
        <f t="shared" si="50"/>
        <v>5</v>
      </c>
      <c r="AW50" s="43">
        <f t="shared" si="50"/>
        <v>5</v>
      </c>
      <c r="AX50" s="44">
        <f t="shared" si="3"/>
        <v>136</v>
      </c>
    </row>
  </sheetData>
  <drawing r:id="rId1"/>
  <tableParts count="2"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" width="18.75"/>
  </cols>
  <sheetData>
    <row r="1">
      <c r="A1" s="45" t="s">
        <v>249</v>
      </c>
      <c r="B1" s="45" t="s">
        <v>250</v>
      </c>
    </row>
    <row r="2">
      <c r="A2" s="46">
        <v>115.0</v>
      </c>
      <c r="B2" s="46">
        <v>95.0</v>
      </c>
    </row>
    <row r="3">
      <c r="A3" s="46">
        <v>115.0</v>
      </c>
      <c r="B3" s="46">
        <v>92.0</v>
      </c>
    </row>
    <row r="4">
      <c r="A4" s="46">
        <v>118.0</v>
      </c>
      <c r="B4" s="46">
        <v>98.0</v>
      </c>
    </row>
    <row r="5">
      <c r="A5" s="46">
        <v>111.0</v>
      </c>
      <c r="B5" s="46">
        <v>92.0</v>
      </c>
    </row>
    <row r="6">
      <c r="A6" s="46">
        <v>129.0</v>
      </c>
      <c r="B6" s="46">
        <v>98.0</v>
      </c>
    </row>
    <row r="7">
      <c r="A7" s="46">
        <v>133.0</v>
      </c>
      <c r="B7" s="46">
        <v>109.0</v>
      </c>
    </row>
    <row r="8">
      <c r="A8" s="46">
        <v>138.0</v>
      </c>
      <c r="B8" s="46">
        <v>108.0</v>
      </c>
    </row>
    <row r="9">
      <c r="A9" s="46">
        <v>134.0</v>
      </c>
      <c r="B9" s="46">
        <v>105.0</v>
      </c>
    </row>
    <row r="10">
      <c r="A10" s="46">
        <v>137.0</v>
      </c>
      <c r="B10" s="46">
        <v>107.0</v>
      </c>
    </row>
    <row r="11">
      <c r="A11" s="46">
        <v>114.0</v>
      </c>
      <c r="B11" s="46">
        <v>76.0</v>
      </c>
    </row>
    <row r="12">
      <c r="A12" s="46">
        <v>133.0</v>
      </c>
      <c r="B12" s="46">
        <v>108.0</v>
      </c>
    </row>
    <row r="13">
      <c r="A13" s="46">
        <v>129.0</v>
      </c>
      <c r="B13" s="46">
        <v>107.0</v>
      </c>
    </row>
    <row r="14">
      <c r="A14" s="46">
        <v>128.0</v>
      </c>
      <c r="B14" s="46">
        <v>110.0</v>
      </c>
    </row>
    <row r="15">
      <c r="A15" s="46">
        <v>131.0</v>
      </c>
      <c r="B15" s="46">
        <v>104.0</v>
      </c>
    </row>
    <row r="16">
      <c r="A16" s="46">
        <v>123.0</v>
      </c>
      <c r="B16" s="46">
        <v>114.0</v>
      </c>
    </row>
    <row r="17">
      <c r="A17" s="46">
        <v>132.0</v>
      </c>
      <c r="B17" s="46">
        <v>111.0</v>
      </c>
    </row>
    <row r="18">
      <c r="A18" s="46">
        <v>132.0</v>
      </c>
      <c r="B18" s="46">
        <v>105.0</v>
      </c>
    </row>
    <row r="19">
      <c r="A19" s="46">
        <v>124.0</v>
      </c>
      <c r="B19" s="46">
        <v>97.0</v>
      </c>
    </row>
    <row r="20">
      <c r="A20" s="46">
        <v>128.0</v>
      </c>
      <c r="B20" s="46">
        <v>110.0</v>
      </c>
    </row>
    <row r="21">
      <c r="A21" s="46">
        <v>128.0</v>
      </c>
      <c r="B21" s="46">
        <v>126.0</v>
      </c>
    </row>
    <row r="22">
      <c r="A22" s="46">
        <v>124.0</v>
      </c>
      <c r="B22" s="46">
        <v>108.0</v>
      </c>
    </row>
    <row r="23">
      <c r="A23" s="46">
        <v>123.0</v>
      </c>
      <c r="B23" s="46">
        <v>107.0</v>
      </c>
    </row>
    <row r="24">
      <c r="A24" s="46">
        <v>120.0</v>
      </c>
      <c r="B24" s="46">
        <v>120.0</v>
      </c>
    </row>
    <row r="25">
      <c r="A25" s="46">
        <v>124.0</v>
      </c>
      <c r="B25" s="46">
        <v>110.0</v>
      </c>
    </row>
    <row r="26">
      <c r="A26" s="46">
        <v>136.0</v>
      </c>
      <c r="B26" s="46">
        <v>106.0</v>
      </c>
    </row>
    <row r="27">
      <c r="A27" s="46">
        <v>131.0</v>
      </c>
      <c r="B27" s="46">
        <v>108.0</v>
      </c>
    </row>
    <row r="28">
      <c r="A28" s="46">
        <v>129.0</v>
      </c>
      <c r="B28" s="46">
        <v>116.0</v>
      </c>
    </row>
    <row r="29">
      <c r="A29" s="46">
        <v>133.0</v>
      </c>
      <c r="B29" s="46">
        <v>113.0</v>
      </c>
    </row>
    <row r="30">
      <c r="A30" s="46">
        <v>128.0</v>
      </c>
      <c r="B30" s="46">
        <v>116.0</v>
      </c>
    </row>
    <row r="31">
      <c r="A31" s="46">
        <v>125.0</v>
      </c>
      <c r="B31" s="46">
        <v>113.0</v>
      </c>
    </row>
    <row r="32">
      <c r="A32" s="46">
        <v>125.0</v>
      </c>
      <c r="B32" s="46">
        <v>122.0</v>
      </c>
    </row>
    <row r="33">
      <c r="A33" s="46">
        <v>131.0</v>
      </c>
      <c r="B33" s="46">
        <v>122.0</v>
      </c>
    </row>
    <row r="34">
      <c r="A34" s="46">
        <v>129.0</v>
      </c>
      <c r="B34" s="46">
        <v>112.0</v>
      </c>
    </row>
    <row r="35">
      <c r="A35" s="46">
        <v>120.0</v>
      </c>
      <c r="B35" s="46">
        <v>115.0</v>
      </c>
    </row>
    <row r="36">
      <c r="A36" s="46">
        <v>129.0</v>
      </c>
      <c r="B36" s="46">
        <v>112.0</v>
      </c>
    </row>
    <row r="37">
      <c r="A37" s="46">
        <v>121.0</v>
      </c>
      <c r="B37" s="46">
        <v>122.0</v>
      </c>
    </row>
    <row r="38">
      <c r="A38" s="46">
        <v>125.0</v>
      </c>
      <c r="B38" s="46">
        <v>117.0</v>
      </c>
    </row>
    <row r="39">
      <c r="A39" s="46">
        <v>122.0</v>
      </c>
      <c r="B39" s="46">
        <v>115.0</v>
      </c>
    </row>
    <row r="40">
      <c r="A40" s="46">
        <v>115.0</v>
      </c>
      <c r="B40" s="46">
        <v>122.0</v>
      </c>
    </row>
    <row r="41">
      <c r="A41" s="46">
        <v>119.0</v>
      </c>
      <c r="B41" s="46">
        <v>122.0</v>
      </c>
    </row>
    <row r="42">
      <c r="A42" s="46">
        <v>124.0</v>
      </c>
      <c r="B42" s="46">
        <v>109.0</v>
      </c>
    </row>
    <row r="43">
      <c r="A43" s="46">
        <v>128.0</v>
      </c>
      <c r="B43" s="46">
        <v>111.0</v>
      </c>
    </row>
    <row r="44">
      <c r="A44" s="46">
        <v>131.0</v>
      </c>
      <c r="B44" s="46">
        <v>125.0</v>
      </c>
    </row>
    <row r="45">
      <c r="A45" s="46">
        <v>120.0</v>
      </c>
      <c r="B45" s="46">
        <v>118.0</v>
      </c>
    </row>
    <row r="46">
      <c r="A46" s="46">
        <v>119.0</v>
      </c>
      <c r="B46" s="46">
        <v>129.0</v>
      </c>
    </row>
    <row r="47">
      <c r="A47" s="46">
        <v>122.0</v>
      </c>
      <c r="B47" s="46">
        <v>121.0</v>
      </c>
    </row>
    <row r="48">
      <c r="A48" s="46">
        <v>128.0</v>
      </c>
      <c r="B48" s="46">
        <v>130.0</v>
      </c>
    </row>
    <row r="49">
      <c r="A49" s="46">
        <v>129.0</v>
      </c>
      <c r="B49" s="46">
        <v>123.0</v>
      </c>
    </row>
    <row r="50">
      <c r="A50" s="46">
        <v>133.0</v>
      </c>
      <c r="B50" s="46">
        <v>136.0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25"/>
    <col customWidth="1" min="2" max="2" width="17.63"/>
    <col customWidth="1" min="4" max="4" width="20.38"/>
    <col hidden="1" min="7" max="30" width="12.63"/>
    <col customWidth="1" min="35" max="35" width="15.88"/>
  </cols>
  <sheetData>
    <row r="1">
      <c r="A1" s="47" t="s">
        <v>251</v>
      </c>
      <c r="B1" s="48"/>
      <c r="D1" s="47" t="s">
        <v>252</v>
      </c>
      <c r="E1" s="48"/>
      <c r="G1" s="49" t="s">
        <v>7</v>
      </c>
      <c r="H1" s="49" t="s">
        <v>8</v>
      </c>
      <c r="I1" s="49" t="s">
        <v>9</v>
      </c>
      <c r="J1" s="49" t="s">
        <v>10</v>
      </c>
      <c r="K1" s="49" t="s">
        <v>11</v>
      </c>
      <c r="L1" s="49" t="s">
        <v>12</v>
      </c>
      <c r="M1" s="49" t="s">
        <v>13</v>
      </c>
      <c r="N1" s="49" t="s">
        <v>14</v>
      </c>
      <c r="O1" s="49" t="s">
        <v>15</v>
      </c>
      <c r="P1" s="49" t="s">
        <v>16</v>
      </c>
      <c r="Q1" s="49" t="s">
        <v>17</v>
      </c>
      <c r="R1" s="49" t="s">
        <v>18</v>
      </c>
      <c r="S1" s="49" t="s">
        <v>19</v>
      </c>
      <c r="T1" s="49" t="s">
        <v>20</v>
      </c>
      <c r="U1" s="49" t="s">
        <v>21</v>
      </c>
      <c r="V1" s="49" t="s">
        <v>22</v>
      </c>
      <c r="W1" s="49" t="s">
        <v>23</v>
      </c>
      <c r="X1" s="49" t="s">
        <v>24</v>
      </c>
      <c r="Y1" s="49" t="s">
        <v>25</v>
      </c>
      <c r="Z1" s="49" t="s">
        <v>26</v>
      </c>
      <c r="AA1" s="49" t="s">
        <v>27</v>
      </c>
      <c r="AB1" s="49" t="s">
        <v>28</v>
      </c>
      <c r="AC1" s="49" t="s">
        <v>29</v>
      </c>
      <c r="AD1" s="49" t="s">
        <v>30</v>
      </c>
      <c r="AE1" s="49" t="s">
        <v>199</v>
      </c>
      <c r="AF1" s="45" t="s">
        <v>253</v>
      </c>
      <c r="AG1" s="45" t="s">
        <v>253</v>
      </c>
      <c r="AH1" s="45" t="s">
        <v>254</v>
      </c>
      <c r="AI1" s="45" t="s">
        <v>255</v>
      </c>
    </row>
    <row r="2">
      <c r="A2" s="50" t="s">
        <v>256</v>
      </c>
      <c r="B2" s="50" t="s">
        <v>257</v>
      </c>
      <c r="D2" s="50" t="s">
        <v>258</v>
      </c>
      <c r="E2" s="51">
        <f>AVERAGE(AE2:AE50)</f>
        <v>126.0204082</v>
      </c>
      <c r="G2" s="52">
        <v>5.0</v>
      </c>
      <c r="H2" s="52">
        <v>4.0</v>
      </c>
      <c r="I2" s="52">
        <v>5.0</v>
      </c>
      <c r="J2" s="52">
        <v>5.0</v>
      </c>
      <c r="K2" s="52">
        <v>5.0</v>
      </c>
      <c r="L2" s="52">
        <v>5.0</v>
      </c>
      <c r="M2" s="52">
        <v>5.0</v>
      </c>
      <c r="N2" s="52">
        <v>6.0</v>
      </c>
      <c r="O2" s="52">
        <v>6.0</v>
      </c>
      <c r="P2" s="52">
        <v>4.0</v>
      </c>
      <c r="Q2" s="52">
        <v>5.0</v>
      </c>
      <c r="R2" s="52">
        <v>4.0</v>
      </c>
      <c r="S2" s="52">
        <v>3.0</v>
      </c>
      <c r="T2" s="52">
        <v>5.0</v>
      </c>
      <c r="U2" s="52">
        <v>5.0</v>
      </c>
      <c r="V2" s="52">
        <v>5.0</v>
      </c>
      <c r="W2" s="52">
        <v>5.0</v>
      </c>
      <c r="X2" s="52">
        <v>5.0</v>
      </c>
      <c r="Y2" s="52">
        <v>5.0</v>
      </c>
      <c r="Z2" s="52">
        <v>5.0</v>
      </c>
      <c r="AA2" s="52">
        <v>5.0</v>
      </c>
      <c r="AB2" s="52">
        <v>5.0</v>
      </c>
      <c r="AC2" s="52">
        <v>3.0</v>
      </c>
      <c r="AD2" s="52">
        <v>5.0</v>
      </c>
      <c r="AE2" s="52">
        <v>115.0</v>
      </c>
      <c r="AF2" s="52" t="str">
        <f t="shared" ref="AF2:AF50" si="1">IF(AE2&lt;119.6124385,"RENDAH",IF(AE2&lt;132.4283778,"SEDANG",IF(AE2&gt;132.4283778,"TINGGI")))</f>
        <v>RENDAH</v>
      </c>
      <c r="AG2" s="45" t="s">
        <v>256</v>
      </c>
      <c r="AH2" s="45">
        <f>COUNTIF(AF2:AF50,"RENDAH")</f>
        <v>8</v>
      </c>
      <c r="AI2" s="53">
        <f>AH2/AH5</f>
        <v>0.1632653061</v>
      </c>
    </row>
    <row r="3">
      <c r="A3" s="50" t="s">
        <v>259</v>
      </c>
      <c r="B3" s="50" t="s">
        <v>260</v>
      </c>
      <c r="D3" s="50" t="s">
        <v>261</v>
      </c>
      <c r="E3" s="51">
        <f>STDEV(AE2:AE50)</f>
        <v>6.407969634</v>
      </c>
      <c r="G3" s="52">
        <v>6.0</v>
      </c>
      <c r="H3" s="52">
        <v>5.0</v>
      </c>
      <c r="I3" s="52">
        <v>5.0</v>
      </c>
      <c r="J3" s="52">
        <v>5.0</v>
      </c>
      <c r="K3" s="52">
        <v>5.0</v>
      </c>
      <c r="L3" s="52">
        <v>5.0</v>
      </c>
      <c r="M3" s="52">
        <v>6.0</v>
      </c>
      <c r="N3" s="52">
        <v>4.0</v>
      </c>
      <c r="O3" s="52">
        <v>6.0</v>
      </c>
      <c r="P3" s="52">
        <v>5.0</v>
      </c>
      <c r="Q3" s="52">
        <v>6.0</v>
      </c>
      <c r="R3" s="52">
        <v>4.0</v>
      </c>
      <c r="S3" s="52">
        <v>2.0</v>
      </c>
      <c r="T3" s="52">
        <v>4.0</v>
      </c>
      <c r="U3" s="52">
        <v>6.0</v>
      </c>
      <c r="V3" s="52">
        <v>5.0</v>
      </c>
      <c r="W3" s="52">
        <v>5.0</v>
      </c>
      <c r="X3" s="52">
        <v>5.0</v>
      </c>
      <c r="Y3" s="52">
        <v>4.0</v>
      </c>
      <c r="Z3" s="52">
        <v>5.0</v>
      </c>
      <c r="AA3" s="52">
        <v>5.0</v>
      </c>
      <c r="AB3" s="52">
        <v>4.0</v>
      </c>
      <c r="AC3" s="52">
        <v>4.0</v>
      </c>
      <c r="AD3" s="52">
        <v>4.0</v>
      </c>
      <c r="AE3" s="52">
        <v>115.0</v>
      </c>
      <c r="AF3" s="52" t="str">
        <f t="shared" si="1"/>
        <v>RENDAH</v>
      </c>
      <c r="AG3" s="45" t="s">
        <v>259</v>
      </c>
      <c r="AH3" s="45">
        <f>COUNTIF(AF3:AF51,"SEDANG")</f>
        <v>33</v>
      </c>
      <c r="AI3" s="53">
        <f>AH3/AH5</f>
        <v>0.6734693878</v>
      </c>
    </row>
    <row r="4">
      <c r="A4" s="50" t="s">
        <v>262</v>
      </c>
      <c r="B4" s="50" t="s">
        <v>263</v>
      </c>
      <c r="D4" s="50" t="s">
        <v>264</v>
      </c>
      <c r="E4" s="51">
        <f>E2-E3</f>
        <v>119.6124385</v>
      </c>
      <c r="G4" s="52">
        <v>5.0</v>
      </c>
      <c r="H4" s="52">
        <v>5.0</v>
      </c>
      <c r="I4" s="52">
        <v>6.0</v>
      </c>
      <c r="J4" s="52">
        <v>5.0</v>
      </c>
      <c r="K4" s="52">
        <v>6.0</v>
      </c>
      <c r="L4" s="52">
        <v>6.0</v>
      </c>
      <c r="M4" s="52">
        <v>5.0</v>
      </c>
      <c r="N4" s="52">
        <v>6.0</v>
      </c>
      <c r="O4" s="52">
        <v>5.0</v>
      </c>
      <c r="P4" s="52">
        <v>4.0</v>
      </c>
      <c r="Q4" s="52">
        <v>5.0</v>
      </c>
      <c r="R4" s="52">
        <v>4.0</v>
      </c>
      <c r="S4" s="52">
        <v>2.0</v>
      </c>
      <c r="T4" s="52">
        <v>5.0</v>
      </c>
      <c r="U4" s="52">
        <v>4.0</v>
      </c>
      <c r="V4" s="52">
        <v>4.0</v>
      </c>
      <c r="W4" s="52">
        <v>5.0</v>
      </c>
      <c r="X4" s="52">
        <v>4.0</v>
      </c>
      <c r="Y4" s="52">
        <v>6.0</v>
      </c>
      <c r="Z4" s="52">
        <v>5.0</v>
      </c>
      <c r="AA4" s="52">
        <v>5.0</v>
      </c>
      <c r="AB4" s="52">
        <v>5.0</v>
      </c>
      <c r="AC4" s="52">
        <v>5.0</v>
      </c>
      <c r="AD4" s="52">
        <v>6.0</v>
      </c>
      <c r="AE4" s="52">
        <v>118.0</v>
      </c>
      <c r="AF4" s="52" t="str">
        <f t="shared" si="1"/>
        <v>RENDAH</v>
      </c>
      <c r="AG4" s="45" t="s">
        <v>262</v>
      </c>
      <c r="AH4" s="45">
        <f>COUNTIF(AF4:AF52,"TINGGI")</f>
        <v>8</v>
      </c>
      <c r="AI4" s="53">
        <f>AH4/AH5</f>
        <v>0.1632653061</v>
      </c>
    </row>
    <row r="5">
      <c r="D5" s="50" t="s">
        <v>265</v>
      </c>
      <c r="E5" s="51">
        <f>E2+E3</f>
        <v>132.4283778</v>
      </c>
      <c r="G5" s="52">
        <v>4.0</v>
      </c>
      <c r="H5" s="52">
        <v>6.0</v>
      </c>
      <c r="I5" s="52">
        <v>5.0</v>
      </c>
      <c r="J5" s="52">
        <v>6.0</v>
      </c>
      <c r="K5" s="52">
        <v>5.0</v>
      </c>
      <c r="L5" s="52">
        <v>5.0</v>
      </c>
      <c r="M5" s="52">
        <v>4.0</v>
      </c>
      <c r="N5" s="52">
        <v>4.0</v>
      </c>
      <c r="O5" s="52">
        <v>6.0</v>
      </c>
      <c r="P5" s="52">
        <v>5.0</v>
      </c>
      <c r="Q5" s="52">
        <v>6.0</v>
      </c>
      <c r="R5" s="52">
        <v>5.0</v>
      </c>
      <c r="S5" s="52">
        <v>5.0</v>
      </c>
      <c r="T5" s="52">
        <v>4.0</v>
      </c>
      <c r="U5" s="52">
        <v>6.0</v>
      </c>
      <c r="V5" s="52">
        <v>2.0</v>
      </c>
      <c r="W5" s="52">
        <v>4.0</v>
      </c>
      <c r="X5" s="52">
        <v>5.0</v>
      </c>
      <c r="Y5" s="52">
        <v>3.0</v>
      </c>
      <c r="Z5" s="52">
        <v>5.0</v>
      </c>
      <c r="AA5" s="52">
        <v>4.0</v>
      </c>
      <c r="AB5" s="52">
        <v>4.0</v>
      </c>
      <c r="AC5" s="52">
        <v>2.0</v>
      </c>
      <c r="AD5" s="52">
        <v>6.0</v>
      </c>
      <c r="AE5" s="52">
        <v>111.0</v>
      </c>
      <c r="AF5" s="52" t="str">
        <f t="shared" si="1"/>
        <v>RENDAH</v>
      </c>
      <c r="AG5" s="45" t="s">
        <v>266</v>
      </c>
      <c r="AH5" s="52">
        <f t="shared" ref="AH5:AI5" si="2">SUM(AH2:AH4)</f>
        <v>49</v>
      </c>
      <c r="AI5" s="53">
        <f t="shared" si="2"/>
        <v>1</v>
      </c>
    </row>
    <row r="6">
      <c r="G6" s="52">
        <v>6.0</v>
      </c>
      <c r="H6" s="52">
        <v>6.0</v>
      </c>
      <c r="I6" s="52">
        <v>5.0</v>
      </c>
      <c r="J6" s="52">
        <v>5.0</v>
      </c>
      <c r="K6" s="52">
        <v>6.0</v>
      </c>
      <c r="L6" s="52">
        <v>6.0</v>
      </c>
      <c r="M6" s="52">
        <v>5.0</v>
      </c>
      <c r="N6" s="52">
        <v>5.0</v>
      </c>
      <c r="O6" s="52">
        <v>5.0</v>
      </c>
      <c r="P6" s="52">
        <v>5.0</v>
      </c>
      <c r="Q6" s="52">
        <v>5.0</v>
      </c>
      <c r="R6" s="52">
        <v>5.0</v>
      </c>
      <c r="S6" s="52">
        <v>5.0</v>
      </c>
      <c r="T6" s="52">
        <v>6.0</v>
      </c>
      <c r="U6" s="52">
        <v>5.0</v>
      </c>
      <c r="V6" s="52">
        <v>6.0</v>
      </c>
      <c r="W6" s="52">
        <v>5.0</v>
      </c>
      <c r="X6" s="52">
        <v>6.0</v>
      </c>
      <c r="Y6" s="52">
        <v>5.0</v>
      </c>
      <c r="Z6" s="52">
        <v>6.0</v>
      </c>
      <c r="AA6" s="52">
        <v>5.0</v>
      </c>
      <c r="AB6" s="52">
        <v>6.0</v>
      </c>
      <c r="AC6" s="52">
        <v>5.0</v>
      </c>
      <c r="AD6" s="52">
        <v>5.0</v>
      </c>
      <c r="AE6" s="52">
        <v>129.0</v>
      </c>
      <c r="AF6" s="52" t="str">
        <f t="shared" si="1"/>
        <v>SEDANG</v>
      </c>
    </row>
    <row r="7">
      <c r="G7" s="52">
        <v>5.0</v>
      </c>
      <c r="H7" s="52">
        <v>6.0</v>
      </c>
      <c r="I7" s="52">
        <v>6.0</v>
      </c>
      <c r="J7" s="52">
        <v>5.0</v>
      </c>
      <c r="K7" s="52">
        <v>5.0</v>
      </c>
      <c r="L7" s="52">
        <v>5.0</v>
      </c>
      <c r="M7" s="52">
        <v>6.0</v>
      </c>
      <c r="N7" s="52">
        <v>6.0</v>
      </c>
      <c r="O7" s="52">
        <v>6.0</v>
      </c>
      <c r="P7" s="52">
        <v>5.0</v>
      </c>
      <c r="Q7" s="52">
        <v>6.0</v>
      </c>
      <c r="R7" s="52">
        <v>5.0</v>
      </c>
      <c r="S7" s="52">
        <v>5.0</v>
      </c>
      <c r="T7" s="52">
        <v>6.0</v>
      </c>
      <c r="U7" s="52">
        <v>6.0</v>
      </c>
      <c r="V7" s="52">
        <v>6.0</v>
      </c>
      <c r="W7" s="52">
        <v>5.0</v>
      </c>
      <c r="X7" s="52">
        <v>6.0</v>
      </c>
      <c r="Y7" s="52">
        <v>6.0</v>
      </c>
      <c r="Z7" s="52">
        <v>6.0</v>
      </c>
      <c r="AA7" s="52">
        <v>6.0</v>
      </c>
      <c r="AB7" s="52">
        <v>5.0</v>
      </c>
      <c r="AC7" s="52">
        <v>5.0</v>
      </c>
      <c r="AD7" s="52">
        <v>5.0</v>
      </c>
      <c r="AE7" s="52">
        <v>133.0</v>
      </c>
      <c r="AF7" s="52" t="str">
        <f t="shared" si="1"/>
        <v>TINGGI</v>
      </c>
    </row>
    <row r="8">
      <c r="A8" s="47" t="s">
        <v>267</v>
      </c>
      <c r="B8" s="48"/>
      <c r="D8" s="47" t="s">
        <v>268</v>
      </c>
      <c r="E8" s="48"/>
      <c r="G8" s="52">
        <v>6.0</v>
      </c>
      <c r="H8" s="52">
        <v>5.0</v>
      </c>
      <c r="I8" s="52">
        <v>6.0</v>
      </c>
      <c r="J8" s="52">
        <v>6.0</v>
      </c>
      <c r="K8" s="52">
        <v>6.0</v>
      </c>
      <c r="L8" s="52">
        <v>6.0</v>
      </c>
      <c r="M8" s="52">
        <v>6.0</v>
      </c>
      <c r="N8" s="52">
        <v>6.0</v>
      </c>
      <c r="O8" s="52">
        <v>5.0</v>
      </c>
      <c r="P8" s="52">
        <v>6.0</v>
      </c>
      <c r="Q8" s="52">
        <v>6.0</v>
      </c>
      <c r="R8" s="52">
        <v>6.0</v>
      </c>
      <c r="S8" s="52">
        <v>6.0</v>
      </c>
      <c r="T8" s="52">
        <v>6.0</v>
      </c>
      <c r="U8" s="52">
        <v>6.0</v>
      </c>
      <c r="V8" s="52">
        <v>5.0</v>
      </c>
      <c r="W8" s="52">
        <v>6.0</v>
      </c>
      <c r="X8" s="52">
        <v>5.0</v>
      </c>
      <c r="Y8" s="52">
        <v>5.0</v>
      </c>
      <c r="Z8" s="52">
        <v>5.0</v>
      </c>
      <c r="AA8" s="52">
        <v>6.0</v>
      </c>
      <c r="AB8" s="52">
        <v>6.0</v>
      </c>
      <c r="AC8" s="52">
        <v>6.0</v>
      </c>
      <c r="AD8" s="52">
        <v>6.0</v>
      </c>
      <c r="AE8" s="52">
        <v>138.0</v>
      </c>
      <c r="AF8" s="52" t="str">
        <f t="shared" si="1"/>
        <v>TINGGI</v>
      </c>
    </row>
    <row r="9">
      <c r="A9" s="50" t="s">
        <v>256</v>
      </c>
      <c r="B9" s="50" t="s">
        <v>269</v>
      </c>
      <c r="D9" s="50" t="s">
        <v>256</v>
      </c>
      <c r="E9" s="51">
        <f>COUNTIF(AF2:AF50,"RENDAH")</f>
        <v>8</v>
      </c>
      <c r="G9" s="52">
        <v>6.0</v>
      </c>
      <c r="H9" s="52">
        <v>5.0</v>
      </c>
      <c r="I9" s="52">
        <v>6.0</v>
      </c>
      <c r="J9" s="52">
        <v>6.0</v>
      </c>
      <c r="K9" s="52">
        <v>5.0</v>
      </c>
      <c r="L9" s="52">
        <v>6.0</v>
      </c>
      <c r="M9" s="52">
        <v>6.0</v>
      </c>
      <c r="N9" s="52">
        <v>6.0</v>
      </c>
      <c r="O9" s="52">
        <v>6.0</v>
      </c>
      <c r="P9" s="52">
        <v>6.0</v>
      </c>
      <c r="Q9" s="52">
        <v>6.0</v>
      </c>
      <c r="R9" s="52">
        <v>5.0</v>
      </c>
      <c r="S9" s="52">
        <v>5.0</v>
      </c>
      <c r="T9" s="52">
        <v>6.0</v>
      </c>
      <c r="U9" s="52">
        <v>6.0</v>
      </c>
      <c r="V9" s="52">
        <v>5.0</v>
      </c>
      <c r="W9" s="52">
        <v>5.0</v>
      </c>
      <c r="X9" s="52">
        <v>5.0</v>
      </c>
      <c r="Y9" s="52">
        <v>6.0</v>
      </c>
      <c r="Z9" s="52">
        <v>6.0</v>
      </c>
      <c r="AA9" s="52">
        <v>6.0</v>
      </c>
      <c r="AB9" s="52">
        <v>5.0</v>
      </c>
      <c r="AC9" s="52">
        <v>5.0</v>
      </c>
      <c r="AD9" s="52">
        <v>5.0</v>
      </c>
      <c r="AE9" s="52">
        <v>134.0</v>
      </c>
      <c r="AF9" s="52" t="str">
        <f t="shared" si="1"/>
        <v>TINGGI</v>
      </c>
    </row>
    <row r="10">
      <c r="A10" s="50" t="s">
        <v>259</v>
      </c>
      <c r="B10" s="50" t="s">
        <v>270</v>
      </c>
      <c r="D10" s="50" t="s">
        <v>259</v>
      </c>
      <c r="E10" s="51">
        <f>COUNTIF(AF3:AF51,"SEDANG")</f>
        <v>33</v>
      </c>
      <c r="G10" s="52">
        <v>6.0</v>
      </c>
      <c r="H10" s="52">
        <v>6.0</v>
      </c>
      <c r="I10" s="52">
        <v>5.0</v>
      </c>
      <c r="J10" s="52">
        <v>5.0</v>
      </c>
      <c r="K10" s="52">
        <v>6.0</v>
      </c>
      <c r="L10" s="52">
        <v>6.0</v>
      </c>
      <c r="M10" s="52">
        <v>6.0</v>
      </c>
      <c r="N10" s="52">
        <v>6.0</v>
      </c>
      <c r="O10" s="52">
        <v>5.0</v>
      </c>
      <c r="P10" s="52">
        <v>5.0</v>
      </c>
      <c r="Q10" s="52">
        <v>6.0</v>
      </c>
      <c r="R10" s="52">
        <v>6.0</v>
      </c>
      <c r="S10" s="52">
        <v>5.0</v>
      </c>
      <c r="T10" s="52">
        <v>6.0</v>
      </c>
      <c r="U10" s="52">
        <v>6.0</v>
      </c>
      <c r="V10" s="52">
        <v>6.0</v>
      </c>
      <c r="W10" s="52">
        <v>6.0</v>
      </c>
      <c r="X10" s="52">
        <v>6.0</v>
      </c>
      <c r="Y10" s="52">
        <v>5.0</v>
      </c>
      <c r="Z10" s="52">
        <v>6.0</v>
      </c>
      <c r="AA10" s="52">
        <v>6.0</v>
      </c>
      <c r="AB10" s="52">
        <v>6.0</v>
      </c>
      <c r="AC10" s="52">
        <v>6.0</v>
      </c>
      <c r="AD10" s="52">
        <v>5.0</v>
      </c>
      <c r="AE10" s="52">
        <v>137.0</v>
      </c>
      <c r="AF10" s="52" t="str">
        <f t="shared" si="1"/>
        <v>TINGGI</v>
      </c>
    </row>
    <row r="11">
      <c r="A11" s="50" t="s">
        <v>262</v>
      </c>
      <c r="B11" s="50" t="s">
        <v>271</v>
      </c>
      <c r="D11" s="50" t="s">
        <v>262</v>
      </c>
      <c r="E11" s="51">
        <f>COUNTIF(AF4:AF52,"TINGGI")</f>
        <v>8</v>
      </c>
      <c r="G11" s="52">
        <v>5.0</v>
      </c>
      <c r="H11" s="52">
        <v>5.0</v>
      </c>
      <c r="I11" s="52">
        <v>5.0</v>
      </c>
      <c r="J11" s="52">
        <v>5.0</v>
      </c>
      <c r="K11" s="52">
        <v>5.0</v>
      </c>
      <c r="L11" s="52">
        <v>5.0</v>
      </c>
      <c r="M11" s="52">
        <v>5.0</v>
      </c>
      <c r="N11" s="52">
        <v>5.0</v>
      </c>
      <c r="O11" s="52">
        <v>5.0</v>
      </c>
      <c r="P11" s="52">
        <v>5.0</v>
      </c>
      <c r="Q11" s="52">
        <v>5.0</v>
      </c>
      <c r="R11" s="52">
        <v>5.0</v>
      </c>
      <c r="S11" s="52">
        <v>2.0</v>
      </c>
      <c r="T11" s="52">
        <v>5.0</v>
      </c>
      <c r="U11" s="52">
        <v>5.0</v>
      </c>
      <c r="V11" s="52">
        <v>5.0</v>
      </c>
      <c r="W11" s="52">
        <v>5.0</v>
      </c>
      <c r="X11" s="52">
        <v>5.0</v>
      </c>
      <c r="Y11" s="52">
        <v>5.0</v>
      </c>
      <c r="Z11" s="52">
        <v>5.0</v>
      </c>
      <c r="AA11" s="52">
        <v>5.0</v>
      </c>
      <c r="AB11" s="52">
        <v>5.0</v>
      </c>
      <c r="AC11" s="52">
        <v>2.0</v>
      </c>
      <c r="AD11" s="52">
        <v>5.0</v>
      </c>
      <c r="AE11" s="52">
        <v>114.0</v>
      </c>
      <c r="AF11" s="52" t="str">
        <f t="shared" si="1"/>
        <v>RENDAH</v>
      </c>
    </row>
    <row r="12">
      <c r="G12" s="52">
        <v>6.0</v>
      </c>
      <c r="H12" s="52">
        <v>6.0</v>
      </c>
      <c r="I12" s="52">
        <v>6.0</v>
      </c>
      <c r="J12" s="52">
        <v>5.0</v>
      </c>
      <c r="K12" s="52">
        <v>5.0</v>
      </c>
      <c r="L12" s="52">
        <v>6.0</v>
      </c>
      <c r="M12" s="52">
        <v>5.0</v>
      </c>
      <c r="N12" s="52">
        <v>6.0</v>
      </c>
      <c r="O12" s="52">
        <v>5.0</v>
      </c>
      <c r="P12" s="52">
        <v>5.0</v>
      </c>
      <c r="Q12" s="52">
        <v>6.0</v>
      </c>
      <c r="R12" s="52">
        <v>5.0</v>
      </c>
      <c r="S12" s="52">
        <v>6.0</v>
      </c>
      <c r="T12" s="52">
        <v>6.0</v>
      </c>
      <c r="U12" s="52">
        <v>6.0</v>
      </c>
      <c r="V12" s="52">
        <v>5.0</v>
      </c>
      <c r="W12" s="52">
        <v>5.0</v>
      </c>
      <c r="X12" s="52">
        <v>5.0</v>
      </c>
      <c r="Y12" s="52">
        <v>6.0</v>
      </c>
      <c r="Z12" s="52">
        <v>6.0</v>
      </c>
      <c r="AA12" s="52">
        <v>6.0</v>
      </c>
      <c r="AB12" s="52">
        <v>6.0</v>
      </c>
      <c r="AC12" s="52">
        <v>5.0</v>
      </c>
      <c r="AD12" s="52">
        <v>5.0</v>
      </c>
      <c r="AE12" s="52">
        <v>133.0</v>
      </c>
      <c r="AF12" s="52" t="str">
        <f t="shared" si="1"/>
        <v>TINGGI</v>
      </c>
    </row>
    <row r="13">
      <c r="G13" s="52">
        <v>5.0</v>
      </c>
      <c r="H13" s="52">
        <v>5.0</v>
      </c>
      <c r="I13" s="52">
        <v>5.0</v>
      </c>
      <c r="J13" s="52">
        <v>6.0</v>
      </c>
      <c r="K13" s="52">
        <v>6.0</v>
      </c>
      <c r="L13" s="52">
        <v>5.0</v>
      </c>
      <c r="M13" s="52">
        <v>4.0</v>
      </c>
      <c r="N13" s="52">
        <v>5.0</v>
      </c>
      <c r="O13" s="52">
        <v>5.0</v>
      </c>
      <c r="P13" s="52">
        <v>5.0</v>
      </c>
      <c r="Q13" s="52">
        <v>6.0</v>
      </c>
      <c r="R13" s="52">
        <v>6.0</v>
      </c>
      <c r="S13" s="52">
        <v>5.0</v>
      </c>
      <c r="T13" s="52">
        <v>6.0</v>
      </c>
      <c r="U13" s="52">
        <v>5.0</v>
      </c>
      <c r="V13" s="52">
        <v>6.0</v>
      </c>
      <c r="W13" s="52">
        <v>5.0</v>
      </c>
      <c r="X13" s="52">
        <v>4.0</v>
      </c>
      <c r="Y13" s="52">
        <v>6.0</v>
      </c>
      <c r="Z13" s="52">
        <v>5.0</v>
      </c>
      <c r="AA13" s="52">
        <v>6.0</v>
      </c>
      <c r="AB13" s="52">
        <v>6.0</v>
      </c>
      <c r="AC13" s="52">
        <v>6.0</v>
      </c>
      <c r="AD13" s="52">
        <v>6.0</v>
      </c>
      <c r="AE13" s="52">
        <v>129.0</v>
      </c>
      <c r="AF13" s="52" t="str">
        <f t="shared" si="1"/>
        <v>SEDANG</v>
      </c>
    </row>
    <row r="14">
      <c r="G14" s="52">
        <v>5.0</v>
      </c>
      <c r="H14" s="52">
        <v>5.0</v>
      </c>
      <c r="I14" s="52">
        <v>6.0</v>
      </c>
      <c r="J14" s="52">
        <v>6.0</v>
      </c>
      <c r="K14" s="52">
        <v>5.0</v>
      </c>
      <c r="L14" s="52">
        <v>6.0</v>
      </c>
      <c r="M14" s="52">
        <v>5.0</v>
      </c>
      <c r="N14" s="52">
        <v>5.0</v>
      </c>
      <c r="O14" s="52">
        <v>5.0</v>
      </c>
      <c r="P14" s="52">
        <v>6.0</v>
      </c>
      <c r="Q14" s="52">
        <v>5.0</v>
      </c>
      <c r="R14" s="52">
        <v>5.0</v>
      </c>
      <c r="S14" s="52">
        <v>5.0</v>
      </c>
      <c r="T14" s="52">
        <v>6.0</v>
      </c>
      <c r="U14" s="52">
        <v>6.0</v>
      </c>
      <c r="V14" s="52">
        <v>5.0</v>
      </c>
      <c r="W14" s="52">
        <v>6.0</v>
      </c>
      <c r="X14" s="52">
        <v>5.0</v>
      </c>
      <c r="Y14" s="52">
        <v>5.0</v>
      </c>
      <c r="Z14" s="52">
        <v>5.0</v>
      </c>
      <c r="AA14" s="52">
        <v>5.0</v>
      </c>
      <c r="AB14" s="52">
        <v>5.0</v>
      </c>
      <c r="AC14" s="52">
        <v>6.0</v>
      </c>
      <c r="AD14" s="52">
        <v>5.0</v>
      </c>
      <c r="AE14" s="52">
        <v>128.0</v>
      </c>
      <c r="AF14" s="52" t="str">
        <f t="shared" si="1"/>
        <v>SEDANG</v>
      </c>
    </row>
    <row r="15">
      <c r="G15" s="52">
        <v>5.0</v>
      </c>
      <c r="H15" s="52">
        <v>6.0</v>
      </c>
      <c r="I15" s="52">
        <v>6.0</v>
      </c>
      <c r="J15" s="52">
        <v>6.0</v>
      </c>
      <c r="K15" s="52">
        <v>5.0</v>
      </c>
      <c r="L15" s="52">
        <v>5.0</v>
      </c>
      <c r="M15" s="52">
        <v>6.0</v>
      </c>
      <c r="N15" s="52">
        <v>6.0</v>
      </c>
      <c r="O15" s="52">
        <v>5.0</v>
      </c>
      <c r="P15" s="52">
        <v>6.0</v>
      </c>
      <c r="Q15" s="52">
        <v>5.0</v>
      </c>
      <c r="R15" s="52">
        <v>5.0</v>
      </c>
      <c r="S15" s="52">
        <v>5.0</v>
      </c>
      <c r="T15" s="52">
        <v>5.0</v>
      </c>
      <c r="U15" s="52">
        <v>6.0</v>
      </c>
      <c r="V15" s="52">
        <v>5.0</v>
      </c>
      <c r="W15" s="52">
        <v>5.0</v>
      </c>
      <c r="X15" s="52">
        <v>6.0</v>
      </c>
      <c r="Y15" s="52">
        <v>6.0</v>
      </c>
      <c r="Z15" s="52">
        <v>6.0</v>
      </c>
      <c r="AA15" s="52">
        <v>5.0</v>
      </c>
      <c r="AB15" s="52">
        <v>5.0</v>
      </c>
      <c r="AC15" s="52">
        <v>5.0</v>
      </c>
      <c r="AD15" s="52">
        <v>6.0</v>
      </c>
      <c r="AE15" s="52">
        <v>131.0</v>
      </c>
      <c r="AF15" s="52" t="str">
        <f t="shared" si="1"/>
        <v>SEDANG</v>
      </c>
    </row>
    <row r="16">
      <c r="G16" s="52">
        <v>5.0</v>
      </c>
      <c r="H16" s="52">
        <v>5.0</v>
      </c>
      <c r="I16" s="52">
        <v>5.0</v>
      </c>
      <c r="J16" s="52">
        <v>5.0</v>
      </c>
      <c r="K16" s="52">
        <v>5.0</v>
      </c>
      <c r="L16" s="52">
        <v>5.0</v>
      </c>
      <c r="M16" s="52">
        <v>5.0</v>
      </c>
      <c r="N16" s="52">
        <v>6.0</v>
      </c>
      <c r="O16" s="52">
        <v>5.0</v>
      </c>
      <c r="P16" s="52">
        <v>5.0</v>
      </c>
      <c r="Q16" s="52">
        <v>5.0</v>
      </c>
      <c r="R16" s="52">
        <v>5.0</v>
      </c>
      <c r="S16" s="52">
        <v>5.0</v>
      </c>
      <c r="T16" s="52">
        <v>5.0</v>
      </c>
      <c r="U16" s="52">
        <v>5.0</v>
      </c>
      <c r="V16" s="52">
        <v>5.0</v>
      </c>
      <c r="W16" s="52">
        <v>6.0</v>
      </c>
      <c r="X16" s="52">
        <v>6.0</v>
      </c>
      <c r="Y16" s="52">
        <v>4.0</v>
      </c>
      <c r="Z16" s="52">
        <v>6.0</v>
      </c>
      <c r="AA16" s="52">
        <v>5.0</v>
      </c>
      <c r="AB16" s="52">
        <v>5.0</v>
      </c>
      <c r="AC16" s="52">
        <v>5.0</v>
      </c>
      <c r="AD16" s="52">
        <v>5.0</v>
      </c>
      <c r="AE16" s="52">
        <v>123.0</v>
      </c>
      <c r="AF16" s="52" t="str">
        <f t="shared" si="1"/>
        <v>SEDANG</v>
      </c>
    </row>
    <row r="17">
      <c r="G17" s="52">
        <v>6.0</v>
      </c>
      <c r="H17" s="52">
        <v>6.0</v>
      </c>
      <c r="I17" s="52">
        <v>6.0</v>
      </c>
      <c r="J17" s="52">
        <v>6.0</v>
      </c>
      <c r="K17" s="52">
        <v>6.0</v>
      </c>
      <c r="L17" s="52">
        <v>5.0</v>
      </c>
      <c r="M17" s="52">
        <v>4.0</v>
      </c>
      <c r="N17" s="52">
        <v>4.0</v>
      </c>
      <c r="O17" s="52">
        <v>5.0</v>
      </c>
      <c r="P17" s="52">
        <v>6.0</v>
      </c>
      <c r="Q17" s="52">
        <v>6.0</v>
      </c>
      <c r="R17" s="52">
        <v>6.0</v>
      </c>
      <c r="S17" s="52">
        <v>5.0</v>
      </c>
      <c r="T17" s="52">
        <v>5.0</v>
      </c>
      <c r="U17" s="52">
        <v>6.0</v>
      </c>
      <c r="V17" s="52">
        <v>5.0</v>
      </c>
      <c r="W17" s="52">
        <v>5.0</v>
      </c>
      <c r="X17" s="52">
        <v>5.0</v>
      </c>
      <c r="Y17" s="52">
        <v>6.0</v>
      </c>
      <c r="Z17" s="52">
        <v>6.0</v>
      </c>
      <c r="AA17" s="52">
        <v>6.0</v>
      </c>
      <c r="AB17" s="52">
        <v>6.0</v>
      </c>
      <c r="AC17" s="52">
        <v>6.0</v>
      </c>
      <c r="AD17" s="52">
        <v>5.0</v>
      </c>
      <c r="AE17" s="52">
        <v>132.0</v>
      </c>
      <c r="AF17" s="52" t="str">
        <f t="shared" si="1"/>
        <v>SEDANG</v>
      </c>
    </row>
    <row r="18">
      <c r="G18" s="52">
        <v>5.0</v>
      </c>
      <c r="H18" s="52">
        <v>6.0</v>
      </c>
      <c r="I18" s="52">
        <v>6.0</v>
      </c>
      <c r="J18" s="52">
        <v>6.0</v>
      </c>
      <c r="K18" s="52">
        <v>6.0</v>
      </c>
      <c r="L18" s="52">
        <v>6.0</v>
      </c>
      <c r="M18" s="52">
        <v>6.0</v>
      </c>
      <c r="N18" s="52">
        <v>6.0</v>
      </c>
      <c r="O18" s="52">
        <v>6.0</v>
      </c>
      <c r="P18" s="52">
        <v>6.0</v>
      </c>
      <c r="Q18" s="52">
        <v>5.0</v>
      </c>
      <c r="R18" s="52">
        <v>5.0</v>
      </c>
      <c r="S18" s="52">
        <v>6.0</v>
      </c>
      <c r="T18" s="52">
        <v>5.0</v>
      </c>
      <c r="U18" s="52">
        <v>6.0</v>
      </c>
      <c r="V18" s="52">
        <v>4.0</v>
      </c>
      <c r="W18" s="52">
        <v>5.0</v>
      </c>
      <c r="X18" s="52">
        <v>5.0</v>
      </c>
      <c r="Y18" s="52">
        <v>5.0</v>
      </c>
      <c r="Z18" s="52">
        <v>6.0</v>
      </c>
      <c r="AA18" s="52">
        <v>6.0</v>
      </c>
      <c r="AB18" s="52">
        <v>5.0</v>
      </c>
      <c r="AC18" s="52">
        <v>5.0</v>
      </c>
      <c r="AD18" s="52">
        <v>5.0</v>
      </c>
      <c r="AE18" s="52">
        <v>132.0</v>
      </c>
      <c r="AF18" s="52" t="str">
        <f t="shared" si="1"/>
        <v>SEDANG</v>
      </c>
    </row>
    <row r="19">
      <c r="G19" s="52">
        <v>5.0</v>
      </c>
      <c r="H19" s="52">
        <v>5.0</v>
      </c>
      <c r="I19" s="52">
        <v>6.0</v>
      </c>
      <c r="J19" s="52">
        <v>5.0</v>
      </c>
      <c r="K19" s="52">
        <v>4.0</v>
      </c>
      <c r="L19" s="52">
        <v>5.0</v>
      </c>
      <c r="M19" s="52">
        <v>4.0</v>
      </c>
      <c r="N19" s="52">
        <v>5.0</v>
      </c>
      <c r="O19" s="52">
        <v>5.0</v>
      </c>
      <c r="P19" s="52">
        <v>5.0</v>
      </c>
      <c r="Q19" s="52">
        <v>5.0</v>
      </c>
      <c r="R19" s="52">
        <v>5.0</v>
      </c>
      <c r="S19" s="52">
        <v>5.0</v>
      </c>
      <c r="T19" s="52">
        <v>5.0</v>
      </c>
      <c r="U19" s="52">
        <v>5.0</v>
      </c>
      <c r="V19" s="52">
        <v>5.0</v>
      </c>
      <c r="W19" s="52">
        <v>5.0</v>
      </c>
      <c r="X19" s="52">
        <v>6.0</v>
      </c>
      <c r="Y19" s="52">
        <v>6.0</v>
      </c>
      <c r="Z19" s="52">
        <v>6.0</v>
      </c>
      <c r="AA19" s="52">
        <v>6.0</v>
      </c>
      <c r="AB19" s="52">
        <v>6.0</v>
      </c>
      <c r="AC19" s="52">
        <v>6.0</v>
      </c>
      <c r="AD19" s="52">
        <v>4.0</v>
      </c>
      <c r="AE19" s="52">
        <v>124.0</v>
      </c>
      <c r="AF19" s="52" t="str">
        <f t="shared" si="1"/>
        <v>SEDANG</v>
      </c>
    </row>
    <row r="20">
      <c r="G20" s="52">
        <v>5.0</v>
      </c>
      <c r="H20" s="52">
        <v>5.0</v>
      </c>
      <c r="I20" s="52">
        <v>5.0</v>
      </c>
      <c r="J20" s="52">
        <v>6.0</v>
      </c>
      <c r="K20" s="52">
        <v>6.0</v>
      </c>
      <c r="L20" s="52">
        <v>4.0</v>
      </c>
      <c r="M20" s="52">
        <v>5.0</v>
      </c>
      <c r="N20" s="52">
        <v>4.0</v>
      </c>
      <c r="O20" s="52">
        <v>5.0</v>
      </c>
      <c r="P20" s="52">
        <v>5.0</v>
      </c>
      <c r="Q20" s="52">
        <v>4.0</v>
      </c>
      <c r="R20" s="52">
        <v>5.0</v>
      </c>
      <c r="S20" s="52">
        <v>4.0</v>
      </c>
      <c r="T20" s="52">
        <v>6.0</v>
      </c>
      <c r="U20" s="52">
        <v>6.0</v>
      </c>
      <c r="V20" s="52">
        <v>6.0</v>
      </c>
      <c r="W20" s="52">
        <v>6.0</v>
      </c>
      <c r="X20" s="52">
        <v>6.0</v>
      </c>
      <c r="Y20" s="52">
        <v>6.0</v>
      </c>
      <c r="Z20" s="52">
        <v>6.0</v>
      </c>
      <c r="AA20" s="52">
        <v>6.0</v>
      </c>
      <c r="AB20" s="52">
        <v>5.0</v>
      </c>
      <c r="AC20" s="52">
        <v>6.0</v>
      </c>
      <c r="AD20" s="52">
        <v>6.0</v>
      </c>
      <c r="AE20" s="52">
        <v>128.0</v>
      </c>
      <c r="AF20" s="52" t="str">
        <f t="shared" si="1"/>
        <v>SEDANG</v>
      </c>
    </row>
    <row r="21">
      <c r="G21" s="52">
        <v>5.0</v>
      </c>
      <c r="H21" s="52">
        <v>4.0</v>
      </c>
      <c r="I21" s="52">
        <v>6.0</v>
      </c>
      <c r="J21" s="52">
        <v>6.0</v>
      </c>
      <c r="K21" s="52">
        <v>6.0</v>
      </c>
      <c r="L21" s="52">
        <v>6.0</v>
      </c>
      <c r="M21" s="52">
        <v>5.0</v>
      </c>
      <c r="N21" s="52">
        <v>6.0</v>
      </c>
      <c r="O21" s="52">
        <v>5.0</v>
      </c>
      <c r="P21" s="52">
        <v>6.0</v>
      </c>
      <c r="Q21" s="52">
        <v>5.0</v>
      </c>
      <c r="R21" s="52">
        <v>6.0</v>
      </c>
      <c r="S21" s="52">
        <v>5.0</v>
      </c>
      <c r="T21" s="52">
        <v>6.0</v>
      </c>
      <c r="U21" s="52">
        <v>5.0</v>
      </c>
      <c r="V21" s="52">
        <v>5.0</v>
      </c>
      <c r="W21" s="52">
        <v>5.0</v>
      </c>
      <c r="X21" s="52">
        <v>5.0</v>
      </c>
      <c r="Y21" s="52">
        <v>5.0</v>
      </c>
      <c r="Z21" s="52">
        <v>5.0</v>
      </c>
      <c r="AA21" s="52">
        <v>6.0</v>
      </c>
      <c r="AB21" s="52">
        <v>5.0</v>
      </c>
      <c r="AC21" s="52">
        <v>5.0</v>
      </c>
      <c r="AD21" s="52">
        <v>5.0</v>
      </c>
      <c r="AE21" s="52">
        <v>128.0</v>
      </c>
      <c r="AF21" s="52" t="str">
        <f t="shared" si="1"/>
        <v>SEDANG</v>
      </c>
    </row>
    <row r="22">
      <c r="G22" s="52">
        <v>5.0</v>
      </c>
      <c r="H22" s="52">
        <v>6.0</v>
      </c>
      <c r="I22" s="52">
        <v>5.0</v>
      </c>
      <c r="J22" s="52">
        <v>4.0</v>
      </c>
      <c r="K22" s="52">
        <v>5.0</v>
      </c>
      <c r="L22" s="52">
        <v>5.0</v>
      </c>
      <c r="M22" s="52">
        <v>5.0</v>
      </c>
      <c r="N22" s="52">
        <v>5.0</v>
      </c>
      <c r="O22" s="52">
        <v>5.0</v>
      </c>
      <c r="P22" s="52">
        <v>5.0</v>
      </c>
      <c r="Q22" s="52">
        <v>6.0</v>
      </c>
      <c r="R22" s="52">
        <v>5.0</v>
      </c>
      <c r="S22" s="52">
        <v>5.0</v>
      </c>
      <c r="T22" s="52">
        <v>6.0</v>
      </c>
      <c r="U22" s="52">
        <v>6.0</v>
      </c>
      <c r="V22" s="52">
        <v>6.0</v>
      </c>
      <c r="W22" s="52">
        <v>4.0</v>
      </c>
      <c r="X22" s="52">
        <v>4.0</v>
      </c>
      <c r="Y22" s="52">
        <v>6.0</v>
      </c>
      <c r="Z22" s="52">
        <v>6.0</v>
      </c>
      <c r="AA22" s="52">
        <v>5.0</v>
      </c>
      <c r="AB22" s="52">
        <v>5.0</v>
      </c>
      <c r="AC22" s="52">
        <v>5.0</v>
      </c>
      <c r="AD22" s="52">
        <v>5.0</v>
      </c>
      <c r="AE22" s="52">
        <v>124.0</v>
      </c>
      <c r="AF22" s="52" t="str">
        <f t="shared" si="1"/>
        <v>SEDANG</v>
      </c>
    </row>
    <row r="23">
      <c r="G23" s="52">
        <v>5.0</v>
      </c>
      <c r="H23" s="52">
        <v>4.0</v>
      </c>
      <c r="I23" s="52">
        <v>6.0</v>
      </c>
      <c r="J23" s="52">
        <v>6.0</v>
      </c>
      <c r="K23" s="52">
        <v>6.0</v>
      </c>
      <c r="L23" s="52">
        <v>5.0</v>
      </c>
      <c r="M23" s="52">
        <v>4.0</v>
      </c>
      <c r="N23" s="52">
        <v>4.0</v>
      </c>
      <c r="O23" s="52">
        <v>5.0</v>
      </c>
      <c r="P23" s="52">
        <v>5.0</v>
      </c>
      <c r="Q23" s="52">
        <v>5.0</v>
      </c>
      <c r="R23" s="52">
        <v>5.0</v>
      </c>
      <c r="S23" s="52">
        <v>5.0</v>
      </c>
      <c r="T23" s="52">
        <v>5.0</v>
      </c>
      <c r="U23" s="52">
        <v>6.0</v>
      </c>
      <c r="V23" s="52">
        <v>6.0</v>
      </c>
      <c r="W23" s="52">
        <v>5.0</v>
      </c>
      <c r="X23" s="52">
        <v>5.0</v>
      </c>
      <c r="Y23" s="52">
        <v>5.0</v>
      </c>
      <c r="Z23" s="52">
        <v>6.0</v>
      </c>
      <c r="AA23" s="52">
        <v>5.0</v>
      </c>
      <c r="AB23" s="52">
        <v>5.0</v>
      </c>
      <c r="AC23" s="52">
        <v>5.0</v>
      </c>
      <c r="AD23" s="52">
        <v>5.0</v>
      </c>
      <c r="AE23" s="52">
        <v>123.0</v>
      </c>
      <c r="AF23" s="52" t="str">
        <f t="shared" si="1"/>
        <v>SEDANG</v>
      </c>
    </row>
    <row r="24">
      <c r="G24" s="52">
        <v>5.0</v>
      </c>
      <c r="H24" s="52">
        <v>6.0</v>
      </c>
      <c r="I24" s="52">
        <v>5.0</v>
      </c>
      <c r="J24" s="52">
        <v>4.0</v>
      </c>
      <c r="K24" s="52">
        <v>5.0</v>
      </c>
      <c r="L24" s="52">
        <v>4.0</v>
      </c>
      <c r="M24" s="52">
        <v>4.0</v>
      </c>
      <c r="N24" s="52">
        <v>5.0</v>
      </c>
      <c r="O24" s="52">
        <v>5.0</v>
      </c>
      <c r="P24" s="52">
        <v>5.0</v>
      </c>
      <c r="Q24" s="52">
        <v>5.0</v>
      </c>
      <c r="R24" s="52">
        <v>5.0</v>
      </c>
      <c r="S24" s="52">
        <v>4.0</v>
      </c>
      <c r="T24" s="52">
        <v>5.0</v>
      </c>
      <c r="U24" s="52">
        <v>5.0</v>
      </c>
      <c r="V24" s="52">
        <v>5.0</v>
      </c>
      <c r="W24" s="52">
        <v>5.0</v>
      </c>
      <c r="X24" s="52">
        <v>5.0</v>
      </c>
      <c r="Y24" s="52">
        <v>5.0</v>
      </c>
      <c r="Z24" s="52">
        <v>6.0</v>
      </c>
      <c r="AA24" s="52">
        <v>6.0</v>
      </c>
      <c r="AB24" s="52">
        <v>6.0</v>
      </c>
      <c r="AC24" s="52">
        <v>5.0</v>
      </c>
      <c r="AD24" s="52">
        <v>5.0</v>
      </c>
      <c r="AE24" s="52">
        <v>120.0</v>
      </c>
      <c r="AF24" s="52" t="str">
        <f t="shared" si="1"/>
        <v>SEDANG</v>
      </c>
    </row>
    <row r="25">
      <c r="G25" s="52">
        <v>5.0</v>
      </c>
      <c r="H25" s="52">
        <v>6.0</v>
      </c>
      <c r="I25" s="52">
        <v>6.0</v>
      </c>
      <c r="J25" s="52">
        <v>6.0</v>
      </c>
      <c r="K25" s="52">
        <v>6.0</v>
      </c>
      <c r="L25" s="52">
        <v>5.0</v>
      </c>
      <c r="M25" s="52">
        <v>4.0</v>
      </c>
      <c r="N25" s="52">
        <v>5.0</v>
      </c>
      <c r="O25" s="52">
        <v>4.0</v>
      </c>
      <c r="P25" s="52">
        <v>5.0</v>
      </c>
      <c r="Q25" s="52">
        <v>5.0</v>
      </c>
      <c r="R25" s="52">
        <v>5.0</v>
      </c>
      <c r="S25" s="52">
        <v>5.0</v>
      </c>
      <c r="T25" s="52">
        <v>5.0</v>
      </c>
      <c r="U25" s="52">
        <v>4.0</v>
      </c>
      <c r="V25" s="52">
        <v>5.0</v>
      </c>
      <c r="W25" s="52">
        <v>5.0</v>
      </c>
      <c r="X25" s="52">
        <v>5.0</v>
      </c>
      <c r="Y25" s="52">
        <v>5.0</v>
      </c>
      <c r="Z25" s="52">
        <v>6.0</v>
      </c>
      <c r="AA25" s="52">
        <v>5.0</v>
      </c>
      <c r="AB25" s="52">
        <v>6.0</v>
      </c>
      <c r="AC25" s="52">
        <v>5.0</v>
      </c>
      <c r="AD25" s="52">
        <v>6.0</v>
      </c>
      <c r="AE25" s="52">
        <v>124.0</v>
      </c>
      <c r="AF25" s="52" t="str">
        <f t="shared" si="1"/>
        <v>SEDANG</v>
      </c>
    </row>
    <row r="26">
      <c r="G26" s="52">
        <v>6.0</v>
      </c>
      <c r="H26" s="52">
        <v>6.0</v>
      </c>
      <c r="I26" s="52">
        <v>6.0</v>
      </c>
      <c r="J26" s="52">
        <v>6.0</v>
      </c>
      <c r="K26" s="52">
        <v>6.0</v>
      </c>
      <c r="L26" s="52">
        <v>6.0</v>
      </c>
      <c r="M26" s="52">
        <v>5.0</v>
      </c>
      <c r="N26" s="52">
        <v>6.0</v>
      </c>
      <c r="O26" s="52">
        <v>6.0</v>
      </c>
      <c r="P26" s="52">
        <v>6.0</v>
      </c>
      <c r="Q26" s="52">
        <v>6.0</v>
      </c>
      <c r="R26" s="52">
        <v>5.0</v>
      </c>
      <c r="S26" s="52">
        <v>5.0</v>
      </c>
      <c r="T26" s="52">
        <v>6.0</v>
      </c>
      <c r="U26" s="52">
        <v>5.0</v>
      </c>
      <c r="V26" s="52">
        <v>5.0</v>
      </c>
      <c r="W26" s="52">
        <v>5.0</v>
      </c>
      <c r="X26" s="52">
        <v>6.0</v>
      </c>
      <c r="Y26" s="52">
        <v>6.0</v>
      </c>
      <c r="Z26" s="52">
        <v>6.0</v>
      </c>
      <c r="AA26" s="52">
        <v>5.0</v>
      </c>
      <c r="AB26" s="52">
        <v>6.0</v>
      </c>
      <c r="AC26" s="52">
        <v>6.0</v>
      </c>
      <c r="AD26" s="52">
        <v>5.0</v>
      </c>
      <c r="AE26" s="52">
        <v>136.0</v>
      </c>
      <c r="AF26" s="52" t="str">
        <f t="shared" si="1"/>
        <v>TINGGI</v>
      </c>
    </row>
    <row r="27">
      <c r="G27" s="52">
        <v>5.0</v>
      </c>
      <c r="H27" s="52">
        <v>6.0</v>
      </c>
      <c r="I27" s="52">
        <v>6.0</v>
      </c>
      <c r="J27" s="52">
        <v>6.0</v>
      </c>
      <c r="K27" s="52">
        <v>6.0</v>
      </c>
      <c r="L27" s="52">
        <v>6.0</v>
      </c>
      <c r="M27" s="52">
        <v>5.0</v>
      </c>
      <c r="N27" s="52">
        <v>6.0</v>
      </c>
      <c r="O27" s="52">
        <v>5.0</v>
      </c>
      <c r="P27" s="52">
        <v>5.0</v>
      </c>
      <c r="Q27" s="52">
        <v>5.0</v>
      </c>
      <c r="R27" s="52">
        <v>6.0</v>
      </c>
      <c r="S27" s="52">
        <v>5.0</v>
      </c>
      <c r="T27" s="52">
        <v>5.0</v>
      </c>
      <c r="U27" s="52">
        <v>5.0</v>
      </c>
      <c r="V27" s="52">
        <v>6.0</v>
      </c>
      <c r="W27" s="52">
        <v>5.0</v>
      </c>
      <c r="X27" s="52">
        <v>6.0</v>
      </c>
      <c r="Y27" s="52">
        <v>6.0</v>
      </c>
      <c r="Z27" s="52">
        <v>5.0</v>
      </c>
      <c r="AA27" s="52">
        <v>5.0</v>
      </c>
      <c r="AB27" s="52">
        <v>6.0</v>
      </c>
      <c r="AC27" s="52">
        <v>5.0</v>
      </c>
      <c r="AD27" s="52">
        <v>5.0</v>
      </c>
      <c r="AE27" s="52">
        <v>131.0</v>
      </c>
      <c r="AF27" s="52" t="str">
        <f t="shared" si="1"/>
        <v>SEDANG</v>
      </c>
    </row>
    <row r="28">
      <c r="G28" s="52">
        <v>6.0</v>
      </c>
      <c r="H28" s="52">
        <v>6.0</v>
      </c>
      <c r="I28" s="52">
        <v>5.0</v>
      </c>
      <c r="J28" s="52">
        <v>6.0</v>
      </c>
      <c r="K28" s="52">
        <v>4.0</v>
      </c>
      <c r="L28" s="52">
        <v>4.0</v>
      </c>
      <c r="M28" s="52">
        <v>4.0</v>
      </c>
      <c r="N28" s="52">
        <v>5.0</v>
      </c>
      <c r="O28" s="52">
        <v>6.0</v>
      </c>
      <c r="P28" s="52">
        <v>6.0</v>
      </c>
      <c r="Q28" s="52">
        <v>6.0</v>
      </c>
      <c r="R28" s="52">
        <v>6.0</v>
      </c>
      <c r="S28" s="52">
        <v>6.0</v>
      </c>
      <c r="T28" s="52">
        <v>6.0</v>
      </c>
      <c r="U28" s="52">
        <v>5.0</v>
      </c>
      <c r="V28" s="52">
        <v>4.0</v>
      </c>
      <c r="W28" s="52">
        <v>6.0</v>
      </c>
      <c r="X28" s="52">
        <v>5.0</v>
      </c>
      <c r="Y28" s="52">
        <v>5.0</v>
      </c>
      <c r="Z28" s="52">
        <v>5.0</v>
      </c>
      <c r="AA28" s="52">
        <v>6.0</v>
      </c>
      <c r="AB28" s="52">
        <v>6.0</v>
      </c>
      <c r="AC28" s="52">
        <v>6.0</v>
      </c>
      <c r="AD28" s="52">
        <v>5.0</v>
      </c>
      <c r="AE28" s="52">
        <v>129.0</v>
      </c>
      <c r="AF28" s="52" t="str">
        <f t="shared" si="1"/>
        <v>SEDANG</v>
      </c>
    </row>
    <row r="29">
      <c r="G29" s="52">
        <v>6.0</v>
      </c>
      <c r="H29" s="52">
        <v>6.0</v>
      </c>
      <c r="I29" s="52">
        <v>6.0</v>
      </c>
      <c r="J29" s="52">
        <v>5.0</v>
      </c>
      <c r="K29" s="52">
        <v>6.0</v>
      </c>
      <c r="L29" s="52">
        <v>6.0</v>
      </c>
      <c r="M29" s="52">
        <v>6.0</v>
      </c>
      <c r="N29" s="52">
        <v>6.0</v>
      </c>
      <c r="O29" s="52">
        <v>6.0</v>
      </c>
      <c r="P29" s="52">
        <v>5.0</v>
      </c>
      <c r="Q29" s="52">
        <v>5.0</v>
      </c>
      <c r="R29" s="52">
        <v>5.0</v>
      </c>
      <c r="S29" s="52">
        <v>5.0</v>
      </c>
      <c r="T29" s="52">
        <v>5.0</v>
      </c>
      <c r="U29" s="52">
        <v>5.0</v>
      </c>
      <c r="V29" s="52">
        <v>6.0</v>
      </c>
      <c r="W29" s="52">
        <v>6.0</v>
      </c>
      <c r="X29" s="52">
        <v>5.0</v>
      </c>
      <c r="Y29" s="52">
        <v>5.0</v>
      </c>
      <c r="Z29" s="52">
        <v>6.0</v>
      </c>
      <c r="AA29" s="52">
        <v>6.0</v>
      </c>
      <c r="AB29" s="52">
        <v>4.0</v>
      </c>
      <c r="AC29" s="52">
        <v>6.0</v>
      </c>
      <c r="AD29" s="52">
        <v>6.0</v>
      </c>
      <c r="AE29" s="52">
        <v>133.0</v>
      </c>
      <c r="AF29" s="52" t="str">
        <f t="shared" si="1"/>
        <v>TINGGI</v>
      </c>
    </row>
    <row r="30">
      <c r="G30" s="52">
        <v>6.0</v>
      </c>
      <c r="H30" s="52">
        <v>6.0</v>
      </c>
      <c r="I30" s="52">
        <v>6.0</v>
      </c>
      <c r="J30" s="52">
        <v>6.0</v>
      </c>
      <c r="K30" s="52">
        <v>5.0</v>
      </c>
      <c r="L30" s="52">
        <v>4.0</v>
      </c>
      <c r="M30" s="52">
        <v>4.0</v>
      </c>
      <c r="N30" s="52">
        <v>5.0</v>
      </c>
      <c r="O30" s="52">
        <v>6.0</v>
      </c>
      <c r="P30" s="52">
        <v>4.0</v>
      </c>
      <c r="Q30" s="52">
        <v>6.0</v>
      </c>
      <c r="R30" s="52">
        <v>6.0</v>
      </c>
      <c r="S30" s="52">
        <v>6.0</v>
      </c>
      <c r="T30" s="52">
        <v>5.0</v>
      </c>
      <c r="U30" s="52">
        <v>5.0</v>
      </c>
      <c r="V30" s="52">
        <v>5.0</v>
      </c>
      <c r="W30" s="52">
        <v>5.0</v>
      </c>
      <c r="X30" s="52">
        <v>6.0</v>
      </c>
      <c r="Y30" s="52">
        <v>5.0</v>
      </c>
      <c r="Z30" s="52">
        <v>5.0</v>
      </c>
      <c r="AA30" s="52">
        <v>6.0</v>
      </c>
      <c r="AB30" s="52">
        <v>6.0</v>
      </c>
      <c r="AC30" s="52">
        <v>5.0</v>
      </c>
      <c r="AD30" s="52">
        <v>5.0</v>
      </c>
      <c r="AE30" s="52">
        <v>128.0</v>
      </c>
      <c r="AF30" s="52" t="str">
        <f t="shared" si="1"/>
        <v>SEDANG</v>
      </c>
    </row>
    <row r="31">
      <c r="G31" s="52">
        <v>6.0</v>
      </c>
      <c r="H31" s="52">
        <v>4.0</v>
      </c>
      <c r="I31" s="52">
        <v>4.0</v>
      </c>
      <c r="J31" s="52">
        <v>6.0</v>
      </c>
      <c r="K31" s="52">
        <v>6.0</v>
      </c>
      <c r="L31" s="52">
        <v>6.0</v>
      </c>
      <c r="M31" s="52">
        <v>5.0</v>
      </c>
      <c r="N31" s="52">
        <v>6.0</v>
      </c>
      <c r="O31" s="52">
        <v>6.0</v>
      </c>
      <c r="P31" s="52">
        <v>5.0</v>
      </c>
      <c r="Q31" s="52">
        <v>5.0</v>
      </c>
      <c r="R31" s="52">
        <v>6.0</v>
      </c>
      <c r="S31" s="52">
        <v>6.0</v>
      </c>
      <c r="T31" s="52">
        <v>5.0</v>
      </c>
      <c r="U31" s="52">
        <v>5.0</v>
      </c>
      <c r="V31" s="52">
        <v>5.0</v>
      </c>
      <c r="W31" s="52">
        <v>5.0</v>
      </c>
      <c r="X31" s="52">
        <v>5.0</v>
      </c>
      <c r="Y31" s="52">
        <v>4.0</v>
      </c>
      <c r="Z31" s="52">
        <v>6.0</v>
      </c>
      <c r="AA31" s="52">
        <v>5.0</v>
      </c>
      <c r="AB31" s="52">
        <v>6.0</v>
      </c>
      <c r="AC31" s="52">
        <v>4.0</v>
      </c>
      <c r="AD31" s="52">
        <v>4.0</v>
      </c>
      <c r="AE31" s="52">
        <v>125.0</v>
      </c>
      <c r="AF31" s="52" t="str">
        <f t="shared" si="1"/>
        <v>SEDANG</v>
      </c>
    </row>
    <row r="32">
      <c r="G32" s="52">
        <v>5.0</v>
      </c>
      <c r="H32" s="52">
        <v>6.0</v>
      </c>
      <c r="I32" s="52">
        <v>6.0</v>
      </c>
      <c r="J32" s="52">
        <v>5.0</v>
      </c>
      <c r="K32" s="52">
        <v>6.0</v>
      </c>
      <c r="L32" s="52">
        <v>6.0</v>
      </c>
      <c r="M32" s="52">
        <v>5.0</v>
      </c>
      <c r="N32" s="52">
        <v>4.0</v>
      </c>
      <c r="O32" s="52">
        <v>4.0</v>
      </c>
      <c r="P32" s="52">
        <v>5.0</v>
      </c>
      <c r="Q32" s="52">
        <v>6.0</v>
      </c>
      <c r="R32" s="52">
        <v>6.0</v>
      </c>
      <c r="S32" s="52">
        <v>5.0</v>
      </c>
      <c r="T32" s="52">
        <v>6.0</v>
      </c>
      <c r="U32" s="52">
        <v>6.0</v>
      </c>
      <c r="V32" s="52">
        <v>5.0</v>
      </c>
      <c r="W32" s="52">
        <v>5.0</v>
      </c>
      <c r="X32" s="52">
        <v>5.0</v>
      </c>
      <c r="Y32" s="52">
        <v>5.0</v>
      </c>
      <c r="Z32" s="52">
        <v>4.0</v>
      </c>
      <c r="AA32" s="52">
        <v>4.0</v>
      </c>
      <c r="AB32" s="52">
        <v>4.0</v>
      </c>
      <c r="AC32" s="52">
        <v>6.0</v>
      </c>
      <c r="AD32" s="52">
        <v>6.0</v>
      </c>
      <c r="AE32" s="52">
        <v>125.0</v>
      </c>
      <c r="AF32" s="52" t="str">
        <f t="shared" si="1"/>
        <v>SEDANG</v>
      </c>
    </row>
    <row r="33">
      <c r="G33" s="52">
        <v>5.0</v>
      </c>
      <c r="H33" s="52">
        <v>6.0</v>
      </c>
      <c r="I33" s="52">
        <v>6.0</v>
      </c>
      <c r="J33" s="52">
        <v>5.0</v>
      </c>
      <c r="K33" s="52">
        <v>5.0</v>
      </c>
      <c r="L33" s="52">
        <v>5.0</v>
      </c>
      <c r="M33" s="52">
        <v>6.0</v>
      </c>
      <c r="N33" s="52">
        <v>6.0</v>
      </c>
      <c r="O33" s="52">
        <v>5.0</v>
      </c>
      <c r="P33" s="52">
        <v>6.0</v>
      </c>
      <c r="Q33" s="52">
        <v>6.0</v>
      </c>
      <c r="R33" s="52">
        <v>5.0</v>
      </c>
      <c r="S33" s="52">
        <v>5.0</v>
      </c>
      <c r="T33" s="52">
        <v>5.0</v>
      </c>
      <c r="U33" s="52">
        <v>6.0</v>
      </c>
      <c r="V33" s="52">
        <v>5.0</v>
      </c>
      <c r="W33" s="52">
        <v>5.0</v>
      </c>
      <c r="X33" s="52">
        <v>5.0</v>
      </c>
      <c r="Y33" s="52">
        <v>6.0</v>
      </c>
      <c r="Z33" s="52">
        <v>6.0</v>
      </c>
      <c r="AA33" s="52">
        <v>6.0</v>
      </c>
      <c r="AB33" s="52">
        <v>6.0</v>
      </c>
      <c r="AC33" s="52">
        <v>5.0</v>
      </c>
      <c r="AD33" s="52">
        <v>5.0</v>
      </c>
      <c r="AE33" s="52">
        <v>131.0</v>
      </c>
      <c r="AF33" s="52" t="str">
        <f t="shared" si="1"/>
        <v>SEDANG</v>
      </c>
    </row>
    <row r="34">
      <c r="G34" s="52">
        <v>4.0</v>
      </c>
      <c r="H34" s="52">
        <v>4.0</v>
      </c>
      <c r="I34" s="52">
        <v>5.0</v>
      </c>
      <c r="J34" s="52">
        <v>6.0</v>
      </c>
      <c r="K34" s="52">
        <v>6.0</v>
      </c>
      <c r="L34" s="52">
        <v>6.0</v>
      </c>
      <c r="M34" s="52">
        <v>6.0</v>
      </c>
      <c r="N34" s="52">
        <v>6.0</v>
      </c>
      <c r="O34" s="52">
        <v>6.0</v>
      </c>
      <c r="P34" s="52">
        <v>5.0</v>
      </c>
      <c r="Q34" s="52">
        <v>6.0</v>
      </c>
      <c r="R34" s="52">
        <v>6.0</v>
      </c>
      <c r="S34" s="52">
        <v>6.0</v>
      </c>
      <c r="T34" s="52">
        <v>5.0</v>
      </c>
      <c r="U34" s="52">
        <v>5.0</v>
      </c>
      <c r="V34" s="52">
        <v>4.0</v>
      </c>
      <c r="W34" s="52">
        <v>5.0</v>
      </c>
      <c r="X34" s="52">
        <v>6.0</v>
      </c>
      <c r="Y34" s="52">
        <v>5.0</v>
      </c>
      <c r="Z34" s="52">
        <v>6.0</v>
      </c>
      <c r="AA34" s="52">
        <v>5.0</v>
      </c>
      <c r="AB34" s="52">
        <v>5.0</v>
      </c>
      <c r="AC34" s="52">
        <v>6.0</v>
      </c>
      <c r="AD34" s="52">
        <v>5.0</v>
      </c>
      <c r="AE34" s="52">
        <v>129.0</v>
      </c>
      <c r="AF34" s="52" t="str">
        <f t="shared" si="1"/>
        <v>SEDANG</v>
      </c>
    </row>
    <row r="35">
      <c r="G35" s="52">
        <v>6.0</v>
      </c>
      <c r="H35" s="52">
        <v>5.0</v>
      </c>
      <c r="I35" s="52">
        <v>5.0</v>
      </c>
      <c r="J35" s="52">
        <v>5.0</v>
      </c>
      <c r="K35" s="52">
        <v>4.0</v>
      </c>
      <c r="L35" s="52">
        <v>5.0</v>
      </c>
      <c r="M35" s="52">
        <v>5.0</v>
      </c>
      <c r="N35" s="52">
        <v>5.0</v>
      </c>
      <c r="O35" s="52">
        <v>5.0</v>
      </c>
      <c r="P35" s="52">
        <v>6.0</v>
      </c>
      <c r="Q35" s="52">
        <v>4.0</v>
      </c>
      <c r="R35" s="52">
        <v>5.0</v>
      </c>
      <c r="S35" s="52">
        <v>4.0</v>
      </c>
      <c r="T35" s="52">
        <v>5.0</v>
      </c>
      <c r="U35" s="52">
        <v>4.0</v>
      </c>
      <c r="V35" s="52">
        <v>5.0</v>
      </c>
      <c r="W35" s="52">
        <v>5.0</v>
      </c>
      <c r="X35" s="52">
        <v>6.0</v>
      </c>
      <c r="Y35" s="52">
        <v>6.0</v>
      </c>
      <c r="Z35" s="52">
        <v>5.0</v>
      </c>
      <c r="AA35" s="52">
        <v>6.0</v>
      </c>
      <c r="AB35" s="52">
        <v>5.0</v>
      </c>
      <c r="AC35" s="52">
        <v>4.0</v>
      </c>
      <c r="AD35" s="52">
        <v>5.0</v>
      </c>
      <c r="AE35" s="52">
        <v>120.0</v>
      </c>
      <c r="AF35" s="52" t="str">
        <f t="shared" si="1"/>
        <v>SEDANG</v>
      </c>
    </row>
    <row r="36">
      <c r="G36" s="52">
        <v>6.0</v>
      </c>
      <c r="H36" s="52">
        <v>6.0</v>
      </c>
      <c r="I36" s="52">
        <v>5.0</v>
      </c>
      <c r="J36" s="52">
        <v>5.0</v>
      </c>
      <c r="K36" s="52">
        <v>6.0</v>
      </c>
      <c r="L36" s="52">
        <v>5.0</v>
      </c>
      <c r="M36" s="52">
        <v>5.0</v>
      </c>
      <c r="N36" s="52">
        <v>6.0</v>
      </c>
      <c r="O36" s="52">
        <v>6.0</v>
      </c>
      <c r="P36" s="52">
        <v>6.0</v>
      </c>
      <c r="Q36" s="52">
        <v>6.0</v>
      </c>
      <c r="R36" s="52">
        <v>6.0</v>
      </c>
      <c r="S36" s="52">
        <v>5.0</v>
      </c>
      <c r="T36" s="52">
        <v>5.0</v>
      </c>
      <c r="U36" s="52">
        <v>6.0</v>
      </c>
      <c r="V36" s="52">
        <v>5.0</v>
      </c>
      <c r="W36" s="52">
        <v>5.0</v>
      </c>
      <c r="X36" s="52">
        <v>6.0</v>
      </c>
      <c r="Y36" s="52">
        <v>6.0</v>
      </c>
      <c r="Z36" s="52">
        <v>5.0</v>
      </c>
      <c r="AA36" s="52">
        <v>5.0</v>
      </c>
      <c r="AB36" s="52">
        <v>4.0</v>
      </c>
      <c r="AC36" s="52">
        <v>5.0</v>
      </c>
      <c r="AD36" s="52">
        <v>4.0</v>
      </c>
      <c r="AE36" s="52">
        <v>129.0</v>
      </c>
      <c r="AF36" s="52" t="str">
        <f t="shared" si="1"/>
        <v>SEDANG</v>
      </c>
    </row>
    <row r="37">
      <c r="G37" s="52">
        <v>4.0</v>
      </c>
      <c r="H37" s="52">
        <v>6.0</v>
      </c>
      <c r="I37" s="52">
        <v>6.0</v>
      </c>
      <c r="J37" s="52">
        <v>5.0</v>
      </c>
      <c r="K37" s="52">
        <v>5.0</v>
      </c>
      <c r="L37" s="52">
        <v>5.0</v>
      </c>
      <c r="M37" s="52">
        <v>5.0</v>
      </c>
      <c r="N37" s="52">
        <v>5.0</v>
      </c>
      <c r="O37" s="52">
        <v>5.0</v>
      </c>
      <c r="P37" s="52">
        <v>5.0</v>
      </c>
      <c r="Q37" s="52">
        <v>5.0</v>
      </c>
      <c r="R37" s="52">
        <v>5.0</v>
      </c>
      <c r="S37" s="52">
        <v>5.0</v>
      </c>
      <c r="T37" s="52">
        <v>5.0</v>
      </c>
      <c r="U37" s="52">
        <v>5.0</v>
      </c>
      <c r="V37" s="52">
        <v>5.0</v>
      </c>
      <c r="W37" s="52">
        <v>5.0</v>
      </c>
      <c r="X37" s="52">
        <v>5.0</v>
      </c>
      <c r="Y37" s="52">
        <v>5.0</v>
      </c>
      <c r="Z37" s="52">
        <v>5.0</v>
      </c>
      <c r="AA37" s="52">
        <v>5.0</v>
      </c>
      <c r="AB37" s="52">
        <v>5.0</v>
      </c>
      <c r="AC37" s="52">
        <v>5.0</v>
      </c>
      <c r="AD37" s="52">
        <v>5.0</v>
      </c>
      <c r="AE37" s="52">
        <v>121.0</v>
      </c>
      <c r="AF37" s="52" t="str">
        <f t="shared" si="1"/>
        <v>SEDANG</v>
      </c>
    </row>
    <row r="38">
      <c r="G38" s="52">
        <v>5.0</v>
      </c>
      <c r="H38" s="52">
        <v>5.0</v>
      </c>
      <c r="I38" s="52">
        <v>5.0</v>
      </c>
      <c r="J38" s="52">
        <v>5.0</v>
      </c>
      <c r="K38" s="52">
        <v>4.0</v>
      </c>
      <c r="L38" s="52">
        <v>4.0</v>
      </c>
      <c r="M38" s="52">
        <v>5.0</v>
      </c>
      <c r="N38" s="52">
        <v>6.0</v>
      </c>
      <c r="O38" s="52">
        <v>5.0</v>
      </c>
      <c r="P38" s="52">
        <v>5.0</v>
      </c>
      <c r="Q38" s="52">
        <v>6.0</v>
      </c>
      <c r="R38" s="52">
        <v>5.0</v>
      </c>
      <c r="S38" s="52">
        <v>6.0</v>
      </c>
      <c r="T38" s="52">
        <v>6.0</v>
      </c>
      <c r="U38" s="52">
        <v>6.0</v>
      </c>
      <c r="V38" s="52">
        <v>5.0</v>
      </c>
      <c r="W38" s="52">
        <v>5.0</v>
      </c>
      <c r="X38" s="52">
        <v>5.0</v>
      </c>
      <c r="Y38" s="52">
        <v>5.0</v>
      </c>
      <c r="Z38" s="52">
        <v>5.0</v>
      </c>
      <c r="AA38" s="52">
        <v>5.0</v>
      </c>
      <c r="AB38" s="52">
        <v>6.0</v>
      </c>
      <c r="AC38" s="52">
        <v>6.0</v>
      </c>
      <c r="AD38" s="52">
        <v>5.0</v>
      </c>
      <c r="AE38" s="52">
        <v>125.0</v>
      </c>
      <c r="AF38" s="52" t="str">
        <f t="shared" si="1"/>
        <v>SEDANG</v>
      </c>
    </row>
    <row r="39">
      <c r="G39" s="52">
        <v>5.0</v>
      </c>
      <c r="H39" s="52">
        <v>6.0</v>
      </c>
      <c r="I39" s="52">
        <v>6.0</v>
      </c>
      <c r="J39" s="52">
        <v>6.0</v>
      </c>
      <c r="K39" s="52">
        <v>4.0</v>
      </c>
      <c r="L39" s="52">
        <v>5.0</v>
      </c>
      <c r="M39" s="52">
        <v>5.0</v>
      </c>
      <c r="N39" s="52">
        <v>5.0</v>
      </c>
      <c r="O39" s="52">
        <v>4.0</v>
      </c>
      <c r="P39" s="52">
        <v>5.0</v>
      </c>
      <c r="Q39" s="52">
        <v>5.0</v>
      </c>
      <c r="R39" s="52">
        <v>6.0</v>
      </c>
      <c r="S39" s="52">
        <v>6.0</v>
      </c>
      <c r="T39" s="52">
        <v>6.0</v>
      </c>
      <c r="U39" s="52">
        <v>5.0</v>
      </c>
      <c r="V39" s="52">
        <v>4.0</v>
      </c>
      <c r="W39" s="52">
        <v>4.0</v>
      </c>
      <c r="X39" s="52">
        <v>5.0</v>
      </c>
      <c r="Y39" s="52">
        <v>5.0</v>
      </c>
      <c r="Z39" s="52">
        <v>5.0</v>
      </c>
      <c r="AA39" s="52">
        <v>5.0</v>
      </c>
      <c r="AB39" s="52">
        <v>5.0</v>
      </c>
      <c r="AC39" s="52">
        <v>5.0</v>
      </c>
      <c r="AD39" s="52">
        <v>5.0</v>
      </c>
      <c r="AE39" s="52">
        <v>122.0</v>
      </c>
      <c r="AF39" s="52" t="str">
        <f t="shared" si="1"/>
        <v>SEDANG</v>
      </c>
    </row>
    <row r="40">
      <c r="G40" s="52">
        <v>5.0</v>
      </c>
      <c r="H40" s="52">
        <v>5.0</v>
      </c>
      <c r="I40" s="52">
        <v>5.0</v>
      </c>
      <c r="J40" s="52">
        <v>6.0</v>
      </c>
      <c r="K40" s="52">
        <v>6.0</v>
      </c>
      <c r="L40" s="52">
        <v>6.0</v>
      </c>
      <c r="M40" s="52">
        <v>6.0</v>
      </c>
      <c r="N40" s="52">
        <v>5.0</v>
      </c>
      <c r="O40" s="52">
        <v>6.0</v>
      </c>
      <c r="P40" s="52">
        <v>6.0</v>
      </c>
      <c r="Q40" s="52">
        <v>5.0</v>
      </c>
      <c r="R40" s="52">
        <v>5.0</v>
      </c>
      <c r="S40" s="52">
        <v>4.0</v>
      </c>
      <c r="T40" s="52">
        <v>4.0</v>
      </c>
      <c r="U40" s="52">
        <v>4.0</v>
      </c>
      <c r="V40" s="52">
        <v>2.0</v>
      </c>
      <c r="W40" s="52">
        <v>4.0</v>
      </c>
      <c r="X40" s="52">
        <v>3.0</v>
      </c>
      <c r="Y40" s="52">
        <v>6.0</v>
      </c>
      <c r="Z40" s="52">
        <v>6.0</v>
      </c>
      <c r="AA40" s="52">
        <v>4.0</v>
      </c>
      <c r="AB40" s="52">
        <v>5.0</v>
      </c>
      <c r="AC40" s="52">
        <v>3.0</v>
      </c>
      <c r="AD40" s="52">
        <v>4.0</v>
      </c>
      <c r="AE40" s="52">
        <v>115.0</v>
      </c>
      <c r="AF40" s="52" t="str">
        <f t="shared" si="1"/>
        <v>RENDAH</v>
      </c>
    </row>
    <row r="41">
      <c r="G41" s="52">
        <v>5.0</v>
      </c>
      <c r="H41" s="52">
        <v>5.0</v>
      </c>
      <c r="I41" s="52">
        <v>4.0</v>
      </c>
      <c r="J41" s="52">
        <v>6.0</v>
      </c>
      <c r="K41" s="52">
        <v>4.0</v>
      </c>
      <c r="L41" s="52">
        <v>6.0</v>
      </c>
      <c r="M41" s="52">
        <v>6.0</v>
      </c>
      <c r="N41" s="52">
        <v>4.0</v>
      </c>
      <c r="O41" s="52">
        <v>4.0</v>
      </c>
      <c r="P41" s="52">
        <v>4.0</v>
      </c>
      <c r="Q41" s="52">
        <v>4.0</v>
      </c>
      <c r="R41" s="52">
        <v>4.0</v>
      </c>
      <c r="S41" s="52">
        <v>5.0</v>
      </c>
      <c r="T41" s="52">
        <v>4.0</v>
      </c>
      <c r="U41" s="52">
        <v>6.0</v>
      </c>
      <c r="V41" s="52">
        <v>5.0</v>
      </c>
      <c r="W41" s="52">
        <v>5.0</v>
      </c>
      <c r="X41" s="52">
        <v>4.0</v>
      </c>
      <c r="Y41" s="52">
        <v>6.0</v>
      </c>
      <c r="Z41" s="52">
        <v>6.0</v>
      </c>
      <c r="AA41" s="52">
        <v>6.0</v>
      </c>
      <c r="AB41" s="52">
        <v>5.0</v>
      </c>
      <c r="AC41" s="52">
        <v>5.0</v>
      </c>
      <c r="AD41" s="52">
        <v>6.0</v>
      </c>
      <c r="AE41" s="52">
        <v>119.0</v>
      </c>
      <c r="AF41" s="52" t="str">
        <f t="shared" si="1"/>
        <v>RENDAH</v>
      </c>
    </row>
    <row r="42">
      <c r="G42" s="52">
        <v>5.0</v>
      </c>
      <c r="H42" s="52">
        <v>4.0</v>
      </c>
      <c r="I42" s="52">
        <v>5.0</v>
      </c>
      <c r="J42" s="52">
        <v>5.0</v>
      </c>
      <c r="K42" s="52">
        <v>6.0</v>
      </c>
      <c r="L42" s="52">
        <v>6.0</v>
      </c>
      <c r="M42" s="52">
        <v>4.0</v>
      </c>
      <c r="N42" s="52">
        <v>5.0</v>
      </c>
      <c r="O42" s="52">
        <v>5.0</v>
      </c>
      <c r="P42" s="52">
        <v>5.0</v>
      </c>
      <c r="Q42" s="52">
        <v>5.0</v>
      </c>
      <c r="R42" s="52">
        <v>5.0</v>
      </c>
      <c r="S42" s="52">
        <v>5.0</v>
      </c>
      <c r="T42" s="52">
        <v>5.0</v>
      </c>
      <c r="U42" s="52">
        <v>5.0</v>
      </c>
      <c r="V42" s="52">
        <v>6.0</v>
      </c>
      <c r="W42" s="52">
        <v>6.0</v>
      </c>
      <c r="X42" s="52">
        <v>6.0</v>
      </c>
      <c r="Y42" s="52">
        <v>6.0</v>
      </c>
      <c r="Z42" s="52">
        <v>5.0</v>
      </c>
      <c r="AA42" s="52">
        <v>5.0</v>
      </c>
      <c r="AB42" s="52">
        <v>5.0</v>
      </c>
      <c r="AC42" s="52">
        <v>5.0</v>
      </c>
      <c r="AD42" s="52">
        <v>5.0</v>
      </c>
      <c r="AE42" s="52">
        <v>124.0</v>
      </c>
      <c r="AF42" s="52" t="str">
        <f t="shared" si="1"/>
        <v>SEDANG</v>
      </c>
    </row>
    <row r="43">
      <c r="G43" s="52">
        <v>4.0</v>
      </c>
      <c r="H43" s="52">
        <v>6.0</v>
      </c>
      <c r="I43" s="52">
        <v>6.0</v>
      </c>
      <c r="J43" s="52">
        <v>6.0</v>
      </c>
      <c r="K43" s="52">
        <v>6.0</v>
      </c>
      <c r="L43" s="52">
        <v>5.0</v>
      </c>
      <c r="M43" s="52">
        <v>6.0</v>
      </c>
      <c r="N43" s="52">
        <v>5.0</v>
      </c>
      <c r="O43" s="52">
        <v>6.0</v>
      </c>
      <c r="P43" s="52">
        <v>5.0</v>
      </c>
      <c r="Q43" s="52">
        <v>5.0</v>
      </c>
      <c r="R43" s="52">
        <v>5.0</v>
      </c>
      <c r="S43" s="52">
        <v>4.0</v>
      </c>
      <c r="T43" s="52">
        <v>6.0</v>
      </c>
      <c r="U43" s="52">
        <v>6.0</v>
      </c>
      <c r="V43" s="52">
        <v>6.0</v>
      </c>
      <c r="W43" s="52">
        <v>5.0</v>
      </c>
      <c r="X43" s="52">
        <v>6.0</v>
      </c>
      <c r="Y43" s="52">
        <v>5.0</v>
      </c>
      <c r="Z43" s="52">
        <v>4.0</v>
      </c>
      <c r="AA43" s="52">
        <v>5.0</v>
      </c>
      <c r="AB43" s="52">
        <v>5.0</v>
      </c>
      <c r="AC43" s="52">
        <v>5.0</v>
      </c>
      <c r="AD43" s="52">
        <v>6.0</v>
      </c>
      <c r="AE43" s="52">
        <v>128.0</v>
      </c>
      <c r="AF43" s="52" t="str">
        <f t="shared" si="1"/>
        <v>SEDANG</v>
      </c>
    </row>
    <row r="44">
      <c r="G44" s="52">
        <v>5.0</v>
      </c>
      <c r="H44" s="52">
        <v>4.0</v>
      </c>
      <c r="I44" s="52">
        <v>5.0</v>
      </c>
      <c r="J44" s="52">
        <v>5.0</v>
      </c>
      <c r="K44" s="52">
        <v>5.0</v>
      </c>
      <c r="L44" s="52">
        <v>6.0</v>
      </c>
      <c r="M44" s="52">
        <v>6.0</v>
      </c>
      <c r="N44" s="52">
        <v>6.0</v>
      </c>
      <c r="O44" s="52">
        <v>6.0</v>
      </c>
      <c r="P44" s="52">
        <v>6.0</v>
      </c>
      <c r="Q44" s="52">
        <v>6.0</v>
      </c>
      <c r="R44" s="52">
        <v>4.0</v>
      </c>
      <c r="S44" s="52">
        <v>4.0</v>
      </c>
      <c r="T44" s="52">
        <v>6.0</v>
      </c>
      <c r="U44" s="52">
        <v>6.0</v>
      </c>
      <c r="V44" s="52">
        <v>6.0</v>
      </c>
      <c r="W44" s="52">
        <v>6.0</v>
      </c>
      <c r="X44" s="52">
        <v>6.0</v>
      </c>
      <c r="Y44" s="52">
        <v>5.0</v>
      </c>
      <c r="Z44" s="52">
        <v>6.0</v>
      </c>
      <c r="AA44" s="52">
        <v>6.0</v>
      </c>
      <c r="AB44" s="52">
        <v>5.0</v>
      </c>
      <c r="AC44" s="52">
        <v>6.0</v>
      </c>
      <c r="AD44" s="52">
        <v>5.0</v>
      </c>
      <c r="AE44" s="52">
        <v>131.0</v>
      </c>
      <c r="AF44" s="52" t="str">
        <f t="shared" si="1"/>
        <v>SEDANG</v>
      </c>
    </row>
    <row r="45">
      <c r="G45" s="52">
        <v>5.0</v>
      </c>
      <c r="H45" s="52">
        <v>4.0</v>
      </c>
      <c r="I45" s="52">
        <v>5.0</v>
      </c>
      <c r="J45" s="52">
        <v>5.0</v>
      </c>
      <c r="K45" s="52">
        <v>6.0</v>
      </c>
      <c r="L45" s="52">
        <v>6.0</v>
      </c>
      <c r="M45" s="52">
        <v>5.0</v>
      </c>
      <c r="N45" s="52">
        <v>5.0</v>
      </c>
      <c r="O45" s="52">
        <v>5.0</v>
      </c>
      <c r="P45" s="52">
        <v>4.0</v>
      </c>
      <c r="Q45" s="52">
        <v>5.0</v>
      </c>
      <c r="R45" s="52">
        <v>5.0</v>
      </c>
      <c r="S45" s="52">
        <v>5.0</v>
      </c>
      <c r="T45" s="52">
        <v>5.0</v>
      </c>
      <c r="U45" s="52">
        <v>6.0</v>
      </c>
      <c r="V45" s="52">
        <v>5.0</v>
      </c>
      <c r="W45" s="52">
        <v>5.0</v>
      </c>
      <c r="X45" s="52">
        <v>5.0</v>
      </c>
      <c r="Y45" s="52">
        <v>5.0</v>
      </c>
      <c r="Z45" s="52">
        <v>5.0</v>
      </c>
      <c r="AA45" s="52">
        <v>5.0</v>
      </c>
      <c r="AB45" s="52">
        <v>4.0</v>
      </c>
      <c r="AC45" s="52">
        <v>5.0</v>
      </c>
      <c r="AD45" s="52">
        <v>5.0</v>
      </c>
      <c r="AE45" s="52">
        <v>120.0</v>
      </c>
      <c r="AF45" s="52" t="str">
        <f t="shared" si="1"/>
        <v>SEDANG</v>
      </c>
    </row>
    <row r="46">
      <c r="G46" s="52">
        <v>5.0</v>
      </c>
      <c r="H46" s="52">
        <v>5.0</v>
      </c>
      <c r="I46" s="52">
        <v>4.0</v>
      </c>
      <c r="J46" s="52">
        <v>5.0</v>
      </c>
      <c r="K46" s="52">
        <v>5.0</v>
      </c>
      <c r="L46" s="52">
        <v>5.0</v>
      </c>
      <c r="M46" s="52">
        <v>4.0</v>
      </c>
      <c r="N46" s="52">
        <v>4.0</v>
      </c>
      <c r="O46" s="52">
        <v>5.0</v>
      </c>
      <c r="P46" s="52">
        <v>5.0</v>
      </c>
      <c r="Q46" s="52">
        <v>5.0</v>
      </c>
      <c r="R46" s="52">
        <v>4.0</v>
      </c>
      <c r="S46" s="52">
        <v>5.0</v>
      </c>
      <c r="T46" s="52">
        <v>4.0</v>
      </c>
      <c r="U46" s="52">
        <v>5.0</v>
      </c>
      <c r="V46" s="52">
        <v>6.0</v>
      </c>
      <c r="W46" s="52">
        <v>6.0</v>
      </c>
      <c r="X46" s="52">
        <v>6.0</v>
      </c>
      <c r="Y46" s="52">
        <v>6.0</v>
      </c>
      <c r="Z46" s="52">
        <v>5.0</v>
      </c>
      <c r="AA46" s="52">
        <v>5.0</v>
      </c>
      <c r="AB46" s="52">
        <v>5.0</v>
      </c>
      <c r="AC46" s="52">
        <v>5.0</v>
      </c>
      <c r="AD46" s="52">
        <v>5.0</v>
      </c>
      <c r="AE46" s="52">
        <v>119.0</v>
      </c>
      <c r="AF46" s="52" t="str">
        <f t="shared" si="1"/>
        <v>RENDAH</v>
      </c>
    </row>
    <row r="47">
      <c r="G47" s="52">
        <v>5.0</v>
      </c>
      <c r="H47" s="52">
        <v>6.0</v>
      </c>
      <c r="I47" s="52">
        <v>5.0</v>
      </c>
      <c r="J47" s="52">
        <v>5.0</v>
      </c>
      <c r="K47" s="52">
        <v>5.0</v>
      </c>
      <c r="L47" s="52">
        <v>5.0</v>
      </c>
      <c r="M47" s="52">
        <v>5.0</v>
      </c>
      <c r="N47" s="52">
        <v>6.0</v>
      </c>
      <c r="O47" s="52">
        <v>5.0</v>
      </c>
      <c r="P47" s="52">
        <v>4.0</v>
      </c>
      <c r="Q47" s="52">
        <v>3.0</v>
      </c>
      <c r="R47" s="52">
        <v>5.0</v>
      </c>
      <c r="S47" s="52">
        <v>6.0</v>
      </c>
      <c r="T47" s="52">
        <v>5.0</v>
      </c>
      <c r="U47" s="52">
        <v>6.0</v>
      </c>
      <c r="V47" s="52">
        <v>6.0</v>
      </c>
      <c r="W47" s="52">
        <v>6.0</v>
      </c>
      <c r="X47" s="52">
        <v>6.0</v>
      </c>
      <c r="Y47" s="52">
        <v>5.0</v>
      </c>
      <c r="Z47" s="52">
        <v>5.0</v>
      </c>
      <c r="AA47" s="52">
        <v>5.0</v>
      </c>
      <c r="AB47" s="52">
        <v>4.0</v>
      </c>
      <c r="AC47" s="52">
        <v>4.0</v>
      </c>
      <c r="AD47" s="52">
        <v>5.0</v>
      </c>
      <c r="AE47" s="52">
        <v>122.0</v>
      </c>
      <c r="AF47" s="52" t="str">
        <f t="shared" si="1"/>
        <v>SEDANG</v>
      </c>
    </row>
    <row r="48">
      <c r="G48" s="52">
        <v>4.0</v>
      </c>
      <c r="H48" s="52">
        <v>4.0</v>
      </c>
      <c r="I48" s="52">
        <v>6.0</v>
      </c>
      <c r="J48" s="52">
        <v>6.0</v>
      </c>
      <c r="K48" s="52">
        <v>6.0</v>
      </c>
      <c r="L48" s="52">
        <v>5.0</v>
      </c>
      <c r="M48" s="52">
        <v>5.0</v>
      </c>
      <c r="N48" s="52">
        <v>5.0</v>
      </c>
      <c r="O48" s="52">
        <v>6.0</v>
      </c>
      <c r="P48" s="52">
        <v>6.0</v>
      </c>
      <c r="Q48" s="52">
        <v>5.0</v>
      </c>
      <c r="R48" s="52">
        <v>6.0</v>
      </c>
      <c r="S48" s="52">
        <v>6.0</v>
      </c>
      <c r="T48" s="52">
        <v>6.0</v>
      </c>
      <c r="U48" s="52">
        <v>5.0</v>
      </c>
      <c r="V48" s="52">
        <v>6.0</v>
      </c>
      <c r="W48" s="52">
        <v>6.0</v>
      </c>
      <c r="X48" s="52">
        <v>5.0</v>
      </c>
      <c r="Y48" s="52">
        <v>5.0</v>
      </c>
      <c r="Z48" s="52">
        <v>5.0</v>
      </c>
      <c r="AA48" s="52">
        <v>5.0</v>
      </c>
      <c r="AB48" s="52">
        <v>6.0</v>
      </c>
      <c r="AC48" s="52">
        <v>4.0</v>
      </c>
      <c r="AD48" s="52">
        <v>5.0</v>
      </c>
      <c r="AE48" s="52">
        <v>128.0</v>
      </c>
      <c r="AF48" s="52" t="str">
        <f t="shared" si="1"/>
        <v>SEDANG</v>
      </c>
    </row>
    <row r="49">
      <c r="G49" s="52">
        <v>5.0</v>
      </c>
      <c r="H49" s="52">
        <v>4.0</v>
      </c>
      <c r="I49" s="52">
        <v>6.0</v>
      </c>
      <c r="J49" s="52">
        <v>6.0</v>
      </c>
      <c r="K49" s="52">
        <v>6.0</v>
      </c>
      <c r="L49" s="52">
        <v>6.0</v>
      </c>
      <c r="M49" s="52">
        <v>5.0</v>
      </c>
      <c r="N49" s="52">
        <v>5.0</v>
      </c>
      <c r="O49" s="52">
        <v>6.0</v>
      </c>
      <c r="P49" s="52">
        <v>6.0</v>
      </c>
      <c r="Q49" s="52">
        <v>6.0</v>
      </c>
      <c r="R49" s="52">
        <v>5.0</v>
      </c>
      <c r="S49" s="52">
        <v>5.0</v>
      </c>
      <c r="T49" s="52">
        <v>4.0</v>
      </c>
      <c r="U49" s="52">
        <v>5.0</v>
      </c>
      <c r="V49" s="52">
        <v>5.0</v>
      </c>
      <c r="W49" s="52">
        <v>5.0</v>
      </c>
      <c r="X49" s="52">
        <v>6.0</v>
      </c>
      <c r="Y49" s="52">
        <v>6.0</v>
      </c>
      <c r="Z49" s="52">
        <v>6.0</v>
      </c>
      <c r="AA49" s="52">
        <v>5.0</v>
      </c>
      <c r="AB49" s="52">
        <v>6.0</v>
      </c>
      <c r="AC49" s="52">
        <v>5.0</v>
      </c>
      <c r="AD49" s="52">
        <v>5.0</v>
      </c>
      <c r="AE49" s="52">
        <v>129.0</v>
      </c>
      <c r="AF49" s="52" t="str">
        <f t="shared" si="1"/>
        <v>SEDANG</v>
      </c>
    </row>
    <row r="50">
      <c r="G50" s="52">
        <v>5.0</v>
      </c>
      <c r="H50" s="52">
        <v>6.0</v>
      </c>
      <c r="I50" s="52">
        <v>6.0</v>
      </c>
      <c r="J50" s="52">
        <v>6.0</v>
      </c>
      <c r="K50" s="52">
        <v>6.0</v>
      </c>
      <c r="L50" s="52">
        <v>5.0</v>
      </c>
      <c r="M50" s="52">
        <v>6.0</v>
      </c>
      <c r="N50" s="52">
        <v>5.0</v>
      </c>
      <c r="O50" s="52">
        <v>6.0</v>
      </c>
      <c r="P50" s="52">
        <v>6.0</v>
      </c>
      <c r="Q50" s="52">
        <v>6.0</v>
      </c>
      <c r="R50" s="52">
        <v>5.0</v>
      </c>
      <c r="S50" s="52">
        <v>5.0</v>
      </c>
      <c r="T50" s="52">
        <v>5.0</v>
      </c>
      <c r="U50" s="52">
        <v>5.0</v>
      </c>
      <c r="V50" s="52">
        <v>5.0</v>
      </c>
      <c r="W50" s="52">
        <v>5.0</v>
      </c>
      <c r="X50" s="52">
        <v>6.0</v>
      </c>
      <c r="Y50" s="52">
        <v>6.0</v>
      </c>
      <c r="Z50" s="52">
        <v>5.0</v>
      </c>
      <c r="AA50" s="52">
        <v>6.0</v>
      </c>
      <c r="AB50" s="52">
        <v>6.0</v>
      </c>
      <c r="AC50" s="52">
        <v>5.0</v>
      </c>
      <c r="AD50" s="52">
        <v>6.0</v>
      </c>
      <c r="AE50" s="52">
        <v>133.0</v>
      </c>
      <c r="AF50" s="52" t="str">
        <f t="shared" si="1"/>
        <v>TINGGI</v>
      </c>
    </row>
  </sheetData>
  <mergeCells count="4">
    <mergeCell ref="A1:B1"/>
    <mergeCell ref="D1:E1"/>
    <mergeCell ref="A8:B8"/>
    <mergeCell ref="D8:E8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25"/>
    <col customWidth="1" min="2" max="2" width="17.63"/>
    <col customWidth="1" min="4" max="4" width="20.38"/>
    <col hidden="1" min="7" max="30" width="12.63"/>
    <col customWidth="1" min="34" max="35" width="14.13"/>
  </cols>
  <sheetData>
    <row r="1">
      <c r="A1" s="47" t="s">
        <v>251</v>
      </c>
      <c r="B1" s="48"/>
      <c r="D1" s="47" t="s">
        <v>252</v>
      </c>
      <c r="E1" s="48"/>
      <c r="G1" s="49" t="s">
        <v>31</v>
      </c>
      <c r="H1" s="49" t="s">
        <v>32</v>
      </c>
      <c r="I1" s="49" t="s">
        <v>33</v>
      </c>
      <c r="J1" s="49" t="s">
        <v>34</v>
      </c>
      <c r="K1" s="49" t="s">
        <v>35</v>
      </c>
      <c r="L1" s="49" t="s">
        <v>36</v>
      </c>
      <c r="M1" s="49" t="s">
        <v>37</v>
      </c>
      <c r="N1" s="49" t="s">
        <v>38</v>
      </c>
      <c r="O1" s="49" t="s">
        <v>39</v>
      </c>
      <c r="P1" s="49" t="s">
        <v>40</v>
      </c>
      <c r="Q1" s="49" t="s">
        <v>41</v>
      </c>
      <c r="R1" s="49" t="s">
        <v>42</v>
      </c>
      <c r="S1" s="49" t="s">
        <v>43</v>
      </c>
      <c r="T1" s="49" t="s">
        <v>44</v>
      </c>
      <c r="U1" s="49" t="s">
        <v>45</v>
      </c>
      <c r="V1" s="49" t="s">
        <v>46</v>
      </c>
      <c r="W1" s="49" t="s">
        <v>47</v>
      </c>
      <c r="X1" s="49" t="s">
        <v>48</v>
      </c>
      <c r="Y1" s="49" t="s">
        <v>49</v>
      </c>
      <c r="Z1" s="49" t="s">
        <v>50</v>
      </c>
      <c r="AA1" s="49" t="s">
        <v>51</v>
      </c>
      <c r="AB1" s="49" t="s">
        <v>52</v>
      </c>
      <c r="AC1" s="49" t="s">
        <v>53</v>
      </c>
      <c r="AD1" s="49" t="s">
        <v>54</v>
      </c>
      <c r="AE1" s="49" t="s">
        <v>199</v>
      </c>
      <c r="AF1" s="45" t="s">
        <v>253</v>
      </c>
      <c r="AG1" s="45" t="s">
        <v>253</v>
      </c>
      <c r="AH1" s="45" t="s">
        <v>254</v>
      </c>
      <c r="AI1" s="45" t="s">
        <v>272</v>
      </c>
    </row>
    <row r="2">
      <c r="A2" s="50" t="s">
        <v>256</v>
      </c>
      <c r="B2" s="50" t="s">
        <v>257</v>
      </c>
      <c r="D2" s="50" t="s">
        <v>258</v>
      </c>
      <c r="E2" s="51">
        <f>AVERAGE(AE2:AE50)</f>
        <v>111.6734694</v>
      </c>
      <c r="G2" s="52">
        <v>5.0</v>
      </c>
      <c r="H2" s="52">
        <v>5.0</v>
      </c>
      <c r="I2" s="52">
        <v>5.0</v>
      </c>
      <c r="J2" s="52">
        <v>5.0</v>
      </c>
      <c r="K2" s="52">
        <v>2.0</v>
      </c>
      <c r="L2" s="52">
        <v>2.0</v>
      </c>
      <c r="M2" s="52">
        <v>5.0</v>
      </c>
      <c r="N2" s="52">
        <v>2.0</v>
      </c>
      <c r="O2" s="52">
        <v>3.0</v>
      </c>
      <c r="P2" s="52">
        <v>4.0</v>
      </c>
      <c r="Q2" s="52">
        <v>4.0</v>
      </c>
      <c r="R2" s="52">
        <v>4.0</v>
      </c>
      <c r="S2" s="52">
        <v>3.0</v>
      </c>
      <c r="T2" s="52">
        <v>3.0</v>
      </c>
      <c r="U2" s="52">
        <v>4.0</v>
      </c>
      <c r="V2" s="52">
        <v>4.0</v>
      </c>
      <c r="W2" s="52">
        <v>5.0</v>
      </c>
      <c r="X2" s="52">
        <v>4.0</v>
      </c>
      <c r="Y2" s="52">
        <v>4.0</v>
      </c>
      <c r="Z2" s="52">
        <v>5.0</v>
      </c>
      <c r="AA2" s="52">
        <v>4.0</v>
      </c>
      <c r="AB2" s="52">
        <v>4.0</v>
      </c>
      <c r="AC2" s="52">
        <v>5.0</v>
      </c>
      <c r="AD2" s="52">
        <v>4.0</v>
      </c>
      <c r="AE2" s="52">
        <v>95.0</v>
      </c>
      <c r="AF2" s="52" t="str">
        <f t="shared" ref="AF2:AF50" si="1">IF(AE2&lt;119.6124385,"RENDAH",IF(AE2&lt;132.4283778,"SEDANG",IF(AE2&gt;132.4283778,"TINGGI")))</f>
        <v>RENDAH</v>
      </c>
      <c r="AG2" s="45" t="s">
        <v>256</v>
      </c>
      <c r="AH2" s="45">
        <f>COUNTIF(AF2:AF50,"RENDAH")</f>
        <v>36</v>
      </c>
      <c r="AI2" s="53">
        <f>AH2/AH5</f>
        <v>0.7346938776</v>
      </c>
    </row>
    <row r="3">
      <c r="A3" s="50" t="s">
        <v>259</v>
      </c>
      <c r="B3" s="50" t="s">
        <v>260</v>
      </c>
      <c r="D3" s="50" t="s">
        <v>261</v>
      </c>
      <c r="E3" s="51">
        <f>STDEV(AE2:AE50)</f>
        <v>10.99505145</v>
      </c>
      <c r="G3" s="52">
        <v>4.0</v>
      </c>
      <c r="H3" s="52">
        <v>5.0</v>
      </c>
      <c r="I3" s="52">
        <v>5.0</v>
      </c>
      <c r="J3" s="52">
        <v>5.0</v>
      </c>
      <c r="K3" s="52">
        <v>2.0</v>
      </c>
      <c r="L3" s="52">
        <v>4.0</v>
      </c>
      <c r="M3" s="52">
        <v>5.0</v>
      </c>
      <c r="N3" s="52">
        <v>3.0</v>
      </c>
      <c r="O3" s="52">
        <v>2.0</v>
      </c>
      <c r="P3" s="52">
        <v>3.0</v>
      </c>
      <c r="Q3" s="52">
        <v>2.0</v>
      </c>
      <c r="R3" s="52">
        <v>6.0</v>
      </c>
      <c r="S3" s="52">
        <v>5.0</v>
      </c>
      <c r="T3" s="52">
        <v>3.0</v>
      </c>
      <c r="U3" s="52">
        <v>1.0</v>
      </c>
      <c r="V3" s="52">
        <v>2.0</v>
      </c>
      <c r="W3" s="52">
        <v>5.0</v>
      </c>
      <c r="X3" s="52">
        <v>4.0</v>
      </c>
      <c r="Y3" s="52">
        <v>4.0</v>
      </c>
      <c r="Z3" s="52">
        <v>5.0</v>
      </c>
      <c r="AA3" s="52">
        <v>5.0</v>
      </c>
      <c r="AB3" s="52">
        <v>5.0</v>
      </c>
      <c r="AC3" s="52">
        <v>5.0</v>
      </c>
      <c r="AD3" s="52">
        <v>2.0</v>
      </c>
      <c r="AE3" s="52">
        <v>92.0</v>
      </c>
      <c r="AF3" s="52" t="str">
        <f t="shared" si="1"/>
        <v>RENDAH</v>
      </c>
      <c r="AG3" s="45" t="s">
        <v>259</v>
      </c>
      <c r="AH3" s="45">
        <f>COUNTIF(AF3:AF51,"SEDANG")</f>
        <v>12</v>
      </c>
      <c r="AI3" s="53">
        <f>AH3/AH5</f>
        <v>0.2448979592</v>
      </c>
    </row>
    <row r="4">
      <c r="A4" s="50" t="s">
        <v>262</v>
      </c>
      <c r="B4" s="50" t="s">
        <v>263</v>
      </c>
      <c r="D4" s="50" t="s">
        <v>264</v>
      </c>
      <c r="E4" s="51">
        <f>E2-E3</f>
        <v>100.6784179</v>
      </c>
      <c r="G4" s="52">
        <v>5.0</v>
      </c>
      <c r="H4" s="52">
        <v>5.0</v>
      </c>
      <c r="I4" s="52">
        <v>5.0</v>
      </c>
      <c r="J4" s="52">
        <v>5.0</v>
      </c>
      <c r="K4" s="52">
        <v>2.0</v>
      </c>
      <c r="L4" s="52">
        <v>5.0</v>
      </c>
      <c r="M4" s="52">
        <v>5.0</v>
      </c>
      <c r="N4" s="52">
        <v>2.0</v>
      </c>
      <c r="O4" s="52">
        <v>2.0</v>
      </c>
      <c r="P4" s="52">
        <v>2.0</v>
      </c>
      <c r="Q4" s="52">
        <v>2.0</v>
      </c>
      <c r="R4" s="52">
        <v>2.0</v>
      </c>
      <c r="S4" s="52">
        <v>5.0</v>
      </c>
      <c r="T4" s="52">
        <v>5.0</v>
      </c>
      <c r="U4" s="52">
        <v>5.0</v>
      </c>
      <c r="V4" s="52">
        <v>2.0</v>
      </c>
      <c r="W4" s="52">
        <v>5.0</v>
      </c>
      <c r="X4" s="52">
        <v>5.0</v>
      </c>
      <c r="Y4" s="52">
        <v>2.0</v>
      </c>
      <c r="Z4" s="52">
        <v>5.0</v>
      </c>
      <c r="AA4" s="52">
        <v>5.0</v>
      </c>
      <c r="AB4" s="52">
        <v>6.0</v>
      </c>
      <c r="AC4" s="52">
        <v>6.0</v>
      </c>
      <c r="AD4" s="52">
        <v>5.0</v>
      </c>
      <c r="AE4" s="52">
        <v>98.0</v>
      </c>
      <c r="AF4" s="52" t="str">
        <f t="shared" si="1"/>
        <v>RENDAH</v>
      </c>
      <c r="AG4" s="45" t="s">
        <v>262</v>
      </c>
      <c r="AH4" s="45">
        <f>COUNTIF(AF4:AF52,"TINGGI")</f>
        <v>1</v>
      </c>
      <c r="AI4" s="53">
        <f>AH4/AH5</f>
        <v>0.02040816327</v>
      </c>
    </row>
    <row r="5">
      <c r="D5" s="50" t="s">
        <v>265</v>
      </c>
      <c r="E5" s="51">
        <f>E2+E3</f>
        <v>122.6685208</v>
      </c>
      <c r="G5" s="52">
        <v>5.0</v>
      </c>
      <c r="H5" s="52">
        <v>5.0</v>
      </c>
      <c r="I5" s="52">
        <v>4.0</v>
      </c>
      <c r="J5" s="52">
        <v>1.0</v>
      </c>
      <c r="K5" s="52">
        <v>3.0</v>
      </c>
      <c r="L5" s="52">
        <v>2.0</v>
      </c>
      <c r="M5" s="52">
        <v>6.0</v>
      </c>
      <c r="N5" s="52">
        <v>1.0</v>
      </c>
      <c r="O5" s="52">
        <v>3.0</v>
      </c>
      <c r="P5" s="52">
        <v>6.0</v>
      </c>
      <c r="Q5" s="52">
        <v>3.0</v>
      </c>
      <c r="R5" s="52">
        <v>5.0</v>
      </c>
      <c r="S5" s="52">
        <v>4.0</v>
      </c>
      <c r="T5" s="52">
        <v>4.0</v>
      </c>
      <c r="U5" s="52">
        <v>6.0</v>
      </c>
      <c r="V5" s="52">
        <v>6.0</v>
      </c>
      <c r="W5" s="52">
        <v>3.0</v>
      </c>
      <c r="X5" s="52">
        <v>3.0</v>
      </c>
      <c r="Y5" s="52">
        <v>5.0</v>
      </c>
      <c r="Z5" s="52">
        <v>5.0</v>
      </c>
      <c r="AA5" s="52">
        <v>3.0</v>
      </c>
      <c r="AB5" s="52">
        <v>2.0</v>
      </c>
      <c r="AC5" s="52">
        <v>3.0</v>
      </c>
      <c r="AD5" s="52">
        <v>4.0</v>
      </c>
      <c r="AE5" s="52">
        <v>92.0</v>
      </c>
      <c r="AF5" s="52" t="str">
        <f t="shared" si="1"/>
        <v>RENDAH</v>
      </c>
      <c r="AG5" s="45" t="s">
        <v>266</v>
      </c>
      <c r="AH5" s="52">
        <f t="shared" ref="AH5:AI5" si="2">SUM(AH2:AH4)</f>
        <v>49</v>
      </c>
      <c r="AI5" s="53">
        <f t="shared" si="2"/>
        <v>1</v>
      </c>
    </row>
    <row r="6">
      <c r="G6" s="52">
        <v>5.0</v>
      </c>
      <c r="H6" s="52">
        <v>5.0</v>
      </c>
      <c r="I6" s="52">
        <v>5.0</v>
      </c>
      <c r="J6" s="52">
        <v>5.0</v>
      </c>
      <c r="K6" s="52">
        <v>1.0</v>
      </c>
      <c r="L6" s="52">
        <v>1.0</v>
      </c>
      <c r="M6" s="52">
        <v>6.0</v>
      </c>
      <c r="N6" s="52">
        <v>1.0</v>
      </c>
      <c r="O6" s="52">
        <v>1.0</v>
      </c>
      <c r="P6" s="52">
        <v>5.0</v>
      </c>
      <c r="Q6" s="52">
        <v>4.0</v>
      </c>
      <c r="R6" s="52">
        <v>2.0</v>
      </c>
      <c r="S6" s="52">
        <v>6.0</v>
      </c>
      <c r="T6" s="52">
        <v>5.0</v>
      </c>
      <c r="U6" s="52">
        <v>1.0</v>
      </c>
      <c r="V6" s="52">
        <v>4.0</v>
      </c>
      <c r="W6" s="52">
        <v>5.0</v>
      </c>
      <c r="X6" s="52">
        <v>3.0</v>
      </c>
      <c r="Y6" s="52">
        <v>5.0</v>
      </c>
      <c r="Z6" s="52">
        <v>5.0</v>
      </c>
      <c r="AA6" s="52">
        <v>5.0</v>
      </c>
      <c r="AB6" s="52">
        <v>6.0</v>
      </c>
      <c r="AC6" s="52">
        <v>6.0</v>
      </c>
      <c r="AD6" s="52">
        <v>6.0</v>
      </c>
      <c r="AE6" s="52">
        <v>98.0</v>
      </c>
      <c r="AF6" s="52" t="str">
        <f t="shared" si="1"/>
        <v>RENDAH</v>
      </c>
    </row>
    <row r="7">
      <c r="G7" s="52">
        <v>5.0</v>
      </c>
      <c r="H7" s="52">
        <v>5.0</v>
      </c>
      <c r="I7" s="52">
        <v>5.0</v>
      </c>
      <c r="J7" s="52">
        <v>5.0</v>
      </c>
      <c r="K7" s="52">
        <v>1.0</v>
      </c>
      <c r="L7" s="52">
        <v>1.0</v>
      </c>
      <c r="M7" s="52">
        <v>6.0</v>
      </c>
      <c r="N7" s="52">
        <v>1.0</v>
      </c>
      <c r="O7" s="52">
        <v>1.0</v>
      </c>
      <c r="P7" s="52">
        <v>5.0</v>
      </c>
      <c r="Q7" s="52">
        <v>4.0</v>
      </c>
      <c r="R7" s="52">
        <v>2.0</v>
      </c>
      <c r="S7" s="52">
        <v>6.0</v>
      </c>
      <c r="T7" s="52">
        <v>6.0</v>
      </c>
      <c r="U7" s="52">
        <v>6.0</v>
      </c>
      <c r="V7" s="52">
        <v>6.0</v>
      </c>
      <c r="W7" s="52">
        <v>6.0</v>
      </c>
      <c r="X7" s="52">
        <v>6.0</v>
      </c>
      <c r="Y7" s="52">
        <v>6.0</v>
      </c>
      <c r="Z7" s="52">
        <v>6.0</v>
      </c>
      <c r="AA7" s="52">
        <v>5.0</v>
      </c>
      <c r="AB7" s="52">
        <v>5.0</v>
      </c>
      <c r="AC7" s="52">
        <v>5.0</v>
      </c>
      <c r="AD7" s="52">
        <v>5.0</v>
      </c>
      <c r="AE7" s="52">
        <v>109.0</v>
      </c>
      <c r="AF7" s="52" t="str">
        <f t="shared" si="1"/>
        <v>RENDAH</v>
      </c>
    </row>
    <row r="8">
      <c r="A8" s="47" t="s">
        <v>267</v>
      </c>
      <c r="B8" s="48"/>
      <c r="D8" s="47" t="s">
        <v>268</v>
      </c>
      <c r="E8" s="48"/>
      <c r="G8" s="52">
        <v>5.0</v>
      </c>
      <c r="H8" s="52">
        <v>6.0</v>
      </c>
      <c r="I8" s="52">
        <v>6.0</v>
      </c>
      <c r="J8" s="52">
        <v>6.0</v>
      </c>
      <c r="K8" s="52">
        <v>1.0</v>
      </c>
      <c r="L8" s="52">
        <v>1.0</v>
      </c>
      <c r="M8" s="52">
        <v>6.0</v>
      </c>
      <c r="N8" s="52">
        <v>1.0</v>
      </c>
      <c r="O8" s="52">
        <v>1.0</v>
      </c>
      <c r="P8" s="52">
        <v>6.0</v>
      </c>
      <c r="Q8" s="52">
        <v>6.0</v>
      </c>
      <c r="R8" s="52">
        <v>1.0</v>
      </c>
      <c r="S8" s="52">
        <v>6.0</v>
      </c>
      <c r="T8" s="52">
        <v>6.0</v>
      </c>
      <c r="U8" s="52">
        <v>6.0</v>
      </c>
      <c r="V8" s="52">
        <v>6.0</v>
      </c>
      <c r="W8" s="52">
        <v>6.0</v>
      </c>
      <c r="X8" s="52">
        <v>1.0</v>
      </c>
      <c r="Y8" s="52">
        <v>6.0</v>
      </c>
      <c r="Z8" s="52">
        <v>6.0</v>
      </c>
      <c r="AA8" s="52">
        <v>4.0</v>
      </c>
      <c r="AB8" s="52">
        <v>5.0</v>
      </c>
      <c r="AC8" s="52">
        <v>5.0</v>
      </c>
      <c r="AD8" s="52">
        <v>5.0</v>
      </c>
      <c r="AE8" s="52">
        <v>108.0</v>
      </c>
      <c r="AF8" s="52" t="str">
        <f t="shared" si="1"/>
        <v>RENDAH</v>
      </c>
    </row>
    <row r="9">
      <c r="A9" s="50" t="s">
        <v>256</v>
      </c>
      <c r="B9" s="50" t="s">
        <v>273</v>
      </c>
      <c r="D9" s="50" t="s">
        <v>256</v>
      </c>
      <c r="E9" s="51">
        <f>COUNTIF(AF2:AF50,"RENDAH")</f>
        <v>36</v>
      </c>
      <c r="G9" s="52">
        <v>6.0</v>
      </c>
      <c r="H9" s="52">
        <v>6.0</v>
      </c>
      <c r="I9" s="52">
        <v>6.0</v>
      </c>
      <c r="J9" s="52">
        <v>6.0</v>
      </c>
      <c r="K9" s="52">
        <v>1.0</v>
      </c>
      <c r="L9" s="52">
        <v>2.0</v>
      </c>
      <c r="M9" s="52">
        <v>5.0</v>
      </c>
      <c r="N9" s="52">
        <v>2.0</v>
      </c>
      <c r="O9" s="52">
        <v>1.0</v>
      </c>
      <c r="P9" s="52">
        <v>1.0</v>
      </c>
      <c r="Q9" s="52">
        <v>1.0</v>
      </c>
      <c r="R9" s="52">
        <v>1.0</v>
      </c>
      <c r="S9" s="52">
        <v>6.0</v>
      </c>
      <c r="T9" s="52">
        <v>6.0</v>
      </c>
      <c r="U9" s="52">
        <v>6.0</v>
      </c>
      <c r="V9" s="52">
        <v>6.0</v>
      </c>
      <c r="W9" s="52">
        <v>5.0</v>
      </c>
      <c r="X9" s="52">
        <v>3.0</v>
      </c>
      <c r="Y9" s="52">
        <v>6.0</v>
      </c>
      <c r="Z9" s="52">
        <v>5.0</v>
      </c>
      <c r="AA9" s="52">
        <v>6.0</v>
      </c>
      <c r="AB9" s="52">
        <v>6.0</v>
      </c>
      <c r="AC9" s="52">
        <v>6.0</v>
      </c>
      <c r="AD9" s="52">
        <v>6.0</v>
      </c>
      <c r="AE9" s="52">
        <v>105.0</v>
      </c>
      <c r="AF9" s="52" t="str">
        <f t="shared" si="1"/>
        <v>RENDAH</v>
      </c>
    </row>
    <row r="10">
      <c r="A10" s="50" t="s">
        <v>259</v>
      </c>
      <c r="B10" s="50" t="s">
        <v>274</v>
      </c>
      <c r="D10" s="50" t="s">
        <v>259</v>
      </c>
      <c r="E10" s="51">
        <f>COUNTIF(AF3:AF51,"SEDANG")</f>
        <v>12</v>
      </c>
      <c r="G10" s="52">
        <v>6.0</v>
      </c>
      <c r="H10" s="52">
        <v>6.0</v>
      </c>
      <c r="I10" s="52">
        <v>6.0</v>
      </c>
      <c r="J10" s="52">
        <v>6.0</v>
      </c>
      <c r="K10" s="52">
        <v>1.0</v>
      </c>
      <c r="L10" s="52">
        <v>1.0</v>
      </c>
      <c r="M10" s="52">
        <v>6.0</v>
      </c>
      <c r="N10" s="52">
        <v>2.0</v>
      </c>
      <c r="O10" s="52">
        <v>1.0</v>
      </c>
      <c r="P10" s="52">
        <v>6.0</v>
      </c>
      <c r="Q10" s="52">
        <v>5.0</v>
      </c>
      <c r="R10" s="52">
        <v>5.0</v>
      </c>
      <c r="S10" s="52">
        <v>5.0</v>
      </c>
      <c r="T10" s="52">
        <v>5.0</v>
      </c>
      <c r="U10" s="52">
        <v>6.0</v>
      </c>
      <c r="V10" s="52">
        <v>6.0</v>
      </c>
      <c r="W10" s="52">
        <v>6.0</v>
      </c>
      <c r="X10" s="52">
        <v>3.0</v>
      </c>
      <c r="Y10" s="52">
        <v>3.0</v>
      </c>
      <c r="Z10" s="52">
        <v>4.0</v>
      </c>
      <c r="AA10" s="52">
        <v>3.0</v>
      </c>
      <c r="AB10" s="52">
        <v>5.0</v>
      </c>
      <c r="AC10" s="52">
        <v>4.0</v>
      </c>
      <c r="AD10" s="52">
        <v>6.0</v>
      </c>
      <c r="AE10" s="52">
        <v>107.0</v>
      </c>
      <c r="AF10" s="52" t="str">
        <f t="shared" si="1"/>
        <v>RENDAH</v>
      </c>
    </row>
    <row r="11">
      <c r="A11" s="50" t="s">
        <v>262</v>
      </c>
      <c r="B11" s="50" t="s">
        <v>275</v>
      </c>
      <c r="D11" s="50" t="s">
        <v>262</v>
      </c>
      <c r="E11" s="51">
        <f>COUNTIF(AF4:AF52,"TINGGI")</f>
        <v>1</v>
      </c>
      <c r="G11" s="52">
        <v>5.0</v>
      </c>
      <c r="H11" s="52">
        <v>5.0</v>
      </c>
      <c r="I11" s="52">
        <v>5.0</v>
      </c>
      <c r="J11" s="52">
        <v>5.0</v>
      </c>
      <c r="K11" s="52">
        <v>2.0</v>
      </c>
      <c r="L11" s="52">
        <v>2.0</v>
      </c>
      <c r="M11" s="52">
        <v>5.0</v>
      </c>
      <c r="N11" s="52">
        <v>2.0</v>
      </c>
      <c r="O11" s="52">
        <v>2.0</v>
      </c>
      <c r="Q11" s="52">
        <v>2.0</v>
      </c>
      <c r="R11" s="52">
        <v>2.0</v>
      </c>
      <c r="S11" s="52">
        <v>5.0</v>
      </c>
      <c r="T11" s="52">
        <v>2.0</v>
      </c>
      <c r="U11" s="52">
        <v>2.0</v>
      </c>
      <c r="V11" s="52">
        <v>2.0</v>
      </c>
      <c r="W11" s="52">
        <v>2.0</v>
      </c>
      <c r="X11" s="52">
        <v>2.0</v>
      </c>
      <c r="Y11" s="52">
        <v>5.0</v>
      </c>
      <c r="Z11" s="52">
        <v>5.0</v>
      </c>
      <c r="AA11" s="52">
        <v>2.0</v>
      </c>
      <c r="AB11" s="52">
        <v>5.0</v>
      </c>
      <c r="AC11" s="52">
        <v>5.0</v>
      </c>
      <c r="AD11" s="52">
        <v>2.0</v>
      </c>
      <c r="AE11" s="52">
        <v>76.0</v>
      </c>
      <c r="AF11" s="52" t="str">
        <f t="shared" si="1"/>
        <v>RENDAH</v>
      </c>
    </row>
    <row r="12">
      <c r="G12" s="52">
        <v>5.0</v>
      </c>
      <c r="H12" s="52">
        <v>5.0</v>
      </c>
      <c r="I12" s="52">
        <v>4.0</v>
      </c>
      <c r="J12" s="52">
        <v>4.0</v>
      </c>
      <c r="K12" s="52">
        <v>2.0</v>
      </c>
      <c r="L12" s="52">
        <v>3.0</v>
      </c>
      <c r="M12" s="52">
        <v>6.0</v>
      </c>
      <c r="N12" s="52">
        <v>1.0</v>
      </c>
      <c r="O12" s="52">
        <v>3.0</v>
      </c>
      <c r="P12" s="52">
        <v>5.0</v>
      </c>
      <c r="Q12" s="52">
        <v>5.0</v>
      </c>
      <c r="R12" s="52">
        <v>3.0</v>
      </c>
      <c r="S12" s="52">
        <v>5.0</v>
      </c>
      <c r="T12" s="52">
        <v>5.0</v>
      </c>
      <c r="U12" s="52">
        <v>4.0</v>
      </c>
      <c r="V12" s="52">
        <v>5.0</v>
      </c>
      <c r="W12" s="52">
        <v>5.0</v>
      </c>
      <c r="X12" s="52">
        <v>5.0</v>
      </c>
      <c r="Y12" s="52">
        <v>4.0</v>
      </c>
      <c r="Z12" s="52">
        <v>5.0</v>
      </c>
      <c r="AA12" s="52">
        <v>6.0</v>
      </c>
      <c r="AB12" s="52">
        <v>6.0</v>
      </c>
      <c r="AC12" s="52">
        <v>6.0</v>
      </c>
      <c r="AD12" s="52">
        <v>6.0</v>
      </c>
      <c r="AE12" s="52">
        <v>108.0</v>
      </c>
      <c r="AF12" s="52" t="str">
        <f t="shared" si="1"/>
        <v>RENDAH</v>
      </c>
    </row>
    <row r="13">
      <c r="G13" s="52">
        <v>5.0</v>
      </c>
      <c r="H13" s="52">
        <v>5.0</v>
      </c>
      <c r="I13" s="52">
        <v>5.0</v>
      </c>
      <c r="J13" s="52">
        <v>4.0</v>
      </c>
      <c r="K13" s="52">
        <v>1.0</v>
      </c>
      <c r="L13" s="52">
        <v>3.0</v>
      </c>
      <c r="M13" s="52">
        <v>5.0</v>
      </c>
      <c r="N13" s="52">
        <v>5.0</v>
      </c>
      <c r="O13" s="52">
        <v>6.0</v>
      </c>
      <c r="P13" s="52">
        <v>5.0</v>
      </c>
      <c r="Q13" s="52">
        <v>5.0</v>
      </c>
      <c r="R13" s="52">
        <v>5.0</v>
      </c>
      <c r="S13" s="52">
        <v>4.0</v>
      </c>
      <c r="T13" s="52">
        <v>4.0</v>
      </c>
      <c r="U13" s="52">
        <v>5.0</v>
      </c>
      <c r="V13" s="52">
        <v>5.0</v>
      </c>
      <c r="W13" s="52">
        <v>4.0</v>
      </c>
      <c r="X13" s="52">
        <v>5.0</v>
      </c>
      <c r="Y13" s="52">
        <v>4.0</v>
      </c>
      <c r="Z13" s="52">
        <v>4.0</v>
      </c>
      <c r="AA13" s="52">
        <v>3.0</v>
      </c>
      <c r="AB13" s="52">
        <v>5.0</v>
      </c>
      <c r="AC13" s="52">
        <v>5.0</v>
      </c>
      <c r="AD13" s="52">
        <v>5.0</v>
      </c>
      <c r="AE13" s="52">
        <v>107.0</v>
      </c>
      <c r="AF13" s="52" t="str">
        <f t="shared" si="1"/>
        <v>RENDAH</v>
      </c>
    </row>
    <row r="14">
      <c r="G14" s="52">
        <v>5.0</v>
      </c>
      <c r="H14" s="52">
        <v>5.0</v>
      </c>
      <c r="I14" s="52">
        <v>5.0</v>
      </c>
      <c r="J14" s="52">
        <v>5.0</v>
      </c>
      <c r="K14" s="52">
        <v>1.0</v>
      </c>
      <c r="L14" s="52">
        <v>1.0</v>
      </c>
      <c r="M14" s="52">
        <v>5.0</v>
      </c>
      <c r="N14" s="52">
        <v>2.0</v>
      </c>
      <c r="O14" s="52">
        <v>5.0</v>
      </c>
      <c r="P14" s="52">
        <v>5.0</v>
      </c>
      <c r="Q14" s="52">
        <v>5.0</v>
      </c>
      <c r="R14" s="52">
        <v>5.0</v>
      </c>
      <c r="S14" s="52">
        <v>5.0</v>
      </c>
      <c r="T14" s="52">
        <v>5.0</v>
      </c>
      <c r="U14" s="52">
        <v>5.0</v>
      </c>
      <c r="V14" s="52">
        <v>5.0</v>
      </c>
      <c r="W14" s="52">
        <v>4.0</v>
      </c>
      <c r="X14" s="52">
        <v>4.0</v>
      </c>
      <c r="Y14" s="52">
        <v>6.0</v>
      </c>
      <c r="Z14" s="52">
        <v>5.0</v>
      </c>
      <c r="AA14" s="52">
        <v>6.0</v>
      </c>
      <c r="AB14" s="52">
        <v>5.0</v>
      </c>
      <c r="AC14" s="52">
        <v>5.0</v>
      </c>
      <c r="AD14" s="52">
        <v>6.0</v>
      </c>
      <c r="AE14" s="52">
        <v>110.0</v>
      </c>
      <c r="AF14" s="52" t="str">
        <f t="shared" si="1"/>
        <v>RENDAH</v>
      </c>
    </row>
    <row r="15">
      <c r="G15" s="52">
        <v>5.0</v>
      </c>
      <c r="H15" s="52">
        <v>5.0</v>
      </c>
      <c r="I15" s="52">
        <v>4.0</v>
      </c>
      <c r="J15" s="52">
        <v>4.0</v>
      </c>
      <c r="K15" s="52">
        <v>3.0</v>
      </c>
      <c r="L15" s="52">
        <v>2.0</v>
      </c>
      <c r="M15" s="52">
        <v>5.0</v>
      </c>
      <c r="N15" s="52">
        <v>5.0</v>
      </c>
      <c r="O15" s="52">
        <v>5.0</v>
      </c>
      <c r="P15" s="52">
        <v>6.0</v>
      </c>
      <c r="Q15" s="52">
        <v>6.0</v>
      </c>
      <c r="R15" s="52">
        <v>3.0</v>
      </c>
      <c r="S15" s="52">
        <v>4.0</v>
      </c>
      <c r="T15" s="52">
        <v>5.0</v>
      </c>
      <c r="U15" s="52">
        <v>3.0</v>
      </c>
      <c r="V15" s="52">
        <v>3.0</v>
      </c>
      <c r="W15" s="52">
        <v>4.0</v>
      </c>
      <c r="X15" s="52">
        <v>4.0</v>
      </c>
      <c r="Y15" s="52">
        <v>6.0</v>
      </c>
      <c r="Z15" s="52">
        <v>4.0</v>
      </c>
      <c r="AA15" s="52">
        <v>5.0</v>
      </c>
      <c r="AB15" s="52">
        <v>5.0</v>
      </c>
      <c r="AC15" s="52">
        <v>5.0</v>
      </c>
      <c r="AD15" s="52">
        <v>3.0</v>
      </c>
      <c r="AE15" s="52">
        <v>104.0</v>
      </c>
      <c r="AF15" s="52" t="str">
        <f t="shared" si="1"/>
        <v>RENDAH</v>
      </c>
    </row>
    <row r="16">
      <c r="G16" s="52">
        <v>5.0</v>
      </c>
      <c r="H16" s="52">
        <v>5.0</v>
      </c>
      <c r="I16" s="52">
        <v>5.0</v>
      </c>
      <c r="J16" s="52">
        <v>5.0</v>
      </c>
      <c r="K16" s="52">
        <v>1.0</v>
      </c>
      <c r="L16" s="52">
        <v>3.0</v>
      </c>
      <c r="M16" s="52">
        <v>2.0</v>
      </c>
      <c r="N16" s="52">
        <v>3.0</v>
      </c>
      <c r="O16" s="52">
        <v>3.0</v>
      </c>
      <c r="P16" s="52">
        <v>5.0</v>
      </c>
      <c r="Q16" s="52">
        <v>5.0</v>
      </c>
      <c r="R16" s="52">
        <v>6.0</v>
      </c>
      <c r="S16" s="52">
        <v>5.0</v>
      </c>
      <c r="T16" s="52">
        <v>5.0</v>
      </c>
      <c r="U16" s="52">
        <v>6.0</v>
      </c>
      <c r="V16" s="52">
        <v>6.0</v>
      </c>
      <c r="W16" s="52">
        <v>6.0</v>
      </c>
      <c r="X16" s="52">
        <v>5.0</v>
      </c>
      <c r="Y16" s="52">
        <v>6.0</v>
      </c>
      <c r="Z16" s="52">
        <v>6.0</v>
      </c>
      <c r="AA16" s="52">
        <v>6.0</v>
      </c>
      <c r="AB16" s="52">
        <v>5.0</v>
      </c>
      <c r="AC16" s="52">
        <v>5.0</v>
      </c>
      <c r="AD16" s="52">
        <v>5.0</v>
      </c>
      <c r="AE16" s="52">
        <v>114.0</v>
      </c>
      <c r="AF16" s="52" t="str">
        <f t="shared" si="1"/>
        <v>RENDAH</v>
      </c>
    </row>
    <row r="17">
      <c r="G17" s="52">
        <v>5.0</v>
      </c>
      <c r="H17" s="52">
        <v>6.0</v>
      </c>
      <c r="I17" s="52">
        <v>5.0</v>
      </c>
      <c r="J17" s="52">
        <v>4.0</v>
      </c>
      <c r="K17" s="52">
        <v>2.0</v>
      </c>
      <c r="L17" s="52">
        <v>3.0</v>
      </c>
      <c r="M17" s="52">
        <v>6.0</v>
      </c>
      <c r="N17" s="52">
        <v>2.0</v>
      </c>
      <c r="O17" s="52">
        <v>3.0</v>
      </c>
      <c r="P17" s="52">
        <v>3.0</v>
      </c>
      <c r="Q17" s="52">
        <v>6.0</v>
      </c>
      <c r="R17" s="52">
        <v>4.0</v>
      </c>
      <c r="S17" s="52">
        <v>6.0</v>
      </c>
      <c r="T17" s="52">
        <v>6.0</v>
      </c>
      <c r="U17" s="52">
        <v>5.0</v>
      </c>
      <c r="V17" s="52">
        <v>5.0</v>
      </c>
      <c r="W17" s="52">
        <v>5.0</v>
      </c>
      <c r="X17" s="52">
        <v>4.0</v>
      </c>
      <c r="Y17" s="52">
        <v>6.0</v>
      </c>
      <c r="Z17" s="52">
        <v>5.0</v>
      </c>
      <c r="AA17" s="52">
        <v>4.0</v>
      </c>
      <c r="AB17" s="52">
        <v>5.0</v>
      </c>
      <c r="AC17" s="52">
        <v>5.0</v>
      </c>
      <c r="AD17" s="52">
        <v>6.0</v>
      </c>
      <c r="AE17" s="52">
        <v>111.0</v>
      </c>
      <c r="AF17" s="52" t="str">
        <f t="shared" si="1"/>
        <v>RENDAH</v>
      </c>
    </row>
    <row r="18">
      <c r="G18" s="52">
        <v>5.0</v>
      </c>
      <c r="H18" s="52">
        <v>5.0</v>
      </c>
      <c r="I18" s="52">
        <v>6.0</v>
      </c>
      <c r="J18" s="52">
        <v>6.0</v>
      </c>
      <c r="K18" s="52">
        <v>2.0</v>
      </c>
      <c r="L18" s="52">
        <v>1.0</v>
      </c>
      <c r="M18" s="52">
        <v>5.0</v>
      </c>
      <c r="N18" s="52">
        <v>3.0</v>
      </c>
      <c r="O18" s="52">
        <v>4.0</v>
      </c>
      <c r="P18" s="52">
        <v>5.0</v>
      </c>
      <c r="Q18" s="52">
        <v>4.0</v>
      </c>
      <c r="R18" s="52">
        <v>6.0</v>
      </c>
      <c r="S18" s="52">
        <v>6.0</v>
      </c>
      <c r="T18" s="52">
        <v>2.0</v>
      </c>
      <c r="U18" s="52">
        <v>3.0</v>
      </c>
      <c r="V18" s="52">
        <v>4.0</v>
      </c>
      <c r="W18" s="52">
        <v>6.0</v>
      </c>
      <c r="X18" s="52">
        <v>6.0</v>
      </c>
      <c r="Y18" s="52">
        <v>6.0</v>
      </c>
      <c r="Z18" s="52">
        <v>4.0</v>
      </c>
      <c r="AA18" s="52">
        <v>4.0</v>
      </c>
      <c r="AB18" s="52">
        <v>4.0</v>
      </c>
      <c r="AC18" s="52">
        <v>4.0</v>
      </c>
      <c r="AD18" s="52">
        <v>4.0</v>
      </c>
      <c r="AE18" s="52">
        <v>105.0</v>
      </c>
      <c r="AF18" s="52" t="str">
        <f t="shared" si="1"/>
        <v>RENDAH</v>
      </c>
    </row>
    <row r="19">
      <c r="G19" s="52">
        <v>6.0</v>
      </c>
      <c r="H19" s="52">
        <v>5.0</v>
      </c>
      <c r="I19" s="52">
        <v>5.0</v>
      </c>
      <c r="J19" s="52">
        <v>5.0</v>
      </c>
      <c r="K19" s="52">
        <v>2.0</v>
      </c>
      <c r="L19" s="52">
        <v>2.0</v>
      </c>
      <c r="M19" s="52">
        <v>3.0</v>
      </c>
      <c r="N19" s="52">
        <v>3.0</v>
      </c>
      <c r="O19" s="52">
        <v>3.0</v>
      </c>
      <c r="P19" s="52">
        <v>4.0</v>
      </c>
      <c r="Q19" s="52">
        <v>3.0</v>
      </c>
      <c r="R19" s="52">
        <v>5.0</v>
      </c>
      <c r="S19" s="52">
        <v>5.0</v>
      </c>
      <c r="T19" s="52">
        <v>6.0</v>
      </c>
      <c r="U19" s="52">
        <v>5.0</v>
      </c>
      <c r="V19" s="52">
        <v>3.0</v>
      </c>
      <c r="W19" s="52">
        <v>3.0</v>
      </c>
      <c r="X19" s="52">
        <v>4.0</v>
      </c>
      <c r="Y19" s="52">
        <v>3.0</v>
      </c>
      <c r="Z19" s="52">
        <v>5.0</v>
      </c>
      <c r="AA19" s="52">
        <v>2.0</v>
      </c>
      <c r="AB19" s="52">
        <v>5.0</v>
      </c>
      <c r="AC19" s="52">
        <v>5.0</v>
      </c>
      <c r="AD19" s="52">
        <v>5.0</v>
      </c>
      <c r="AE19" s="52">
        <v>97.0</v>
      </c>
      <c r="AF19" s="52" t="str">
        <f t="shared" si="1"/>
        <v>RENDAH</v>
      </c>
    </row>
    <row r="20">
      <c r="G20" s="52">
        <v>5.0</v>
      </c>
      <c r="H20" s="52">
        <v>5.0</v>
      </c>
      <c r="I20" s="52">
        <v>5.0</v>
      </c>
      <c r="J20" s="52">
        <v>5.0</v>
      </c>
      <c r="K20" s="52">
        <v>1.0</v>
      </c>
      <c r="L20" s="52">
        <v>1.0</v>
      </c>
      <c r="M20" s="52">
        <v>4.0</v>
      </c>
      <c r="N20" s="52">
        <v>4.0</v>
      </c>
      <c r="O20" s="52">
        <v>6.0</v>
      </c>
      <c r="P20" s="52">
        <v>6.0</v>
      </c>
      <c r="Q20" s="52">
        <v>5.0</v>
      </c>
      <c r="R20" s="52">
        <v>5.0</v>
      </c>
      <c r="S20" s="52">
        <v>5.0</v>
      </c>
      <c r="T20" s="52">
        <v>6.0</v>
      </c>
      <c r="U20" s="52">
        <v>5.0</v>
      </c>
      <c r="V20" s="52">
        <v>3.0</v>
      </c>
      <c r="W20" s="52">
        <v>3.0</v>
      </c>
      <c r="X20" s="52">
        <v>4.0</v>
      </c>
      <c r="Y20" s="52">
        <v>5.0</v>
      </c>
      <c r="Z20" s="52">
        <v>6.0</v>
      </c>
      <c r="AA20" s="52">
        <v>5.0</v>
      </c>
      <c r="AB20" s="52">
        <v>5.0</v>
      </c>
      <c r="AC20" s="52">
        <v>6.0</v>
      </c>
      <c r="AD20" s="52">
        <v>5.0</v>
      </c>
      <c r="AE20" s="52">
        <v>110.0</v>
      </c>
      <c r="AF20" s="52" t="str">
        <f t="shared" si="1"/>
        <v>RENDAH</v>
      </c>
    </row>
    <row r="21">
      <c r="G21" s="52">
        <v>5.0</v>
      </c>
      <c r="H21" s="52">
        <v>5.0</v>
      </c>
      <c r="I21" s="52">
        <v>5.0</v>
      </c>
      <c r="J21" s="52">
        <v>6.0</v>
      </c>
      <c r="K21" s="52">
        <v>6.0</v>
      </c>
      <c r="L21" s="52">
        <v>5.0</v>
      </c>
      <c r="M21" s="52">
        <v>5.0</v>
      </c>
      <c r="N21" s="52">
        <v>5.0</v>
      </c>
      <c r="O21" s="52">
        <v>5.0</v>
      </c>
      <c r="P21" s="52">
        <v>5.0</v>
      </c>
      <c r="Q21" s="52">
        <v>5.0</v>
      </c>
      <c r="R21" s="52">
        <v>6.0</v>
      </c>
      <c r="S21" s="52">
        <v>6.0</v>
      </c>
      <c r="T21" s="52">
        <v>5.0</v>
      </c>
      <c r="U21" s="52">
        <v>5.0</v>
      </c>
      <c r="V21" s="52">
        <v>5.0</v>
      </c>
      <c r="W21" s="52">
        <v>5.0</v>
      </c>
      <c r="X21" s="52">
        <v>5.0</v>
      </c>
      <c r="Y21" s="52">
        <v>6.0</v>
      </c>
      <c r="Z21" s="52">
        <v>6.0</v>
      </c>
      <c r="AA21" s="52">
        <v>6.0</v>
      </c>
      <c r="AB21" s="52">
        <v>6.0</v>
      </c>
      <c r="AC21" s="52">
        <v>4.0</v>
      </c>
      <c r="AD21" s="52">
        <v>4.0</v>
      </c>
      <c r="AE21" s="52">
        <v>126.0</v>
      </c>
      <c r="AF21" s="52" t="str">
        <f t="shared" si="1"/>
        <v>SEDANG</v>
      </c>
    </row>
    <row r="22">
      <c r="G22" s="52">
        <v>5.0</v>
      </c>
      <c r="H22" s="52">
        <v>5.0</v>
      </c>
      <c r="I22" s="52">
        <v>4.0</v>
      </c>
      <c r="J22" s="52">
        <v>5.0</v>
      </c>
      <c r="K22" s="52">
        <v>3.0</v>
      </c>
      <c r="L22" s="52">
        <v>2.0</v>
      </c>
      <c r="M22" s="52">
        <v>4.0</v>
      </c>
      <c r="N22" s="52">
        <v>1.0</v>
      </c>
      <c r="O22" s="52">
        <v>6.0</v>
      </c>
      <c r="P22" s="52">
        <v>4.0</v>
      </c>
      <c r="Q22" s="52">
        <v>4.0</v>
      </c>
      <c r="R22" s="52">
        <v>6.0</v>
      </c>
      <c r="S22" s="52">
        <v>6.0</v>
      </c>
      <c r="T22" s="52">
        <v>4.0</v>
      </c>
      <c r="U22" s="52">
        <v>5.0</v>
      </c>
      <c r="V22" s="52">
        <v>4.0</v>
      </c>
      <c r="W22" s="52">
        <v>6.0</v>
      </c>
      <c r="X22" s="52">
        <v>5.0</v>
      </c>
      <c r="Y22" s="52">
        <v>6.0</v>
      </c>
      <c r="Z22" s="52">
        <v>4.0</v>
      </c>
      <c r="AA22" s="52">
        <v>5.0</v>
      </c>
      <c r="AB22" s="52">
        <v>4.0</v>
      </c>
      <c r="AC22" s="52">
        <v>5.0</v>
      </c>
      <c r="AD22" s="52">
        <v>5.0</v>
      </c>
      <c r="AE22" s="52">
        <v>108.0</v>
      </c>
      <c r="AF22" s="52" t="str">
        <f t="shared" si="1"/>
        <v>RENDAH</v>
      </c>
    </row>
    <row r="23">
      <c r="G23" s="52">
        <v>4.0</v>
      </c>
      <c r="H23" s="52">
        <v>5.0</v>
      </c>
      <c r="I23" s="52">
        <v>4.0</v>
      </c>
      <c r="J23" s="52">
        <v>4.0</v>
      </c>
      <c r="K23" s="52">
        <v>1.0</v>
      </c>
      <c r="L23" s="52">
        <v>1.0</v>
      </c>
      <c r="M23" s="52">
        <v>4.0</v>
      </c>
      <c r="N23" s="52">
        <v>1.0</v>
      </c>
      <c r="O23" s="52">
        <v>5.0</v>
      </c>
      <c r="P23" s="52">
        <v>6.0</v>
      </c>
      <c r="Q23" s="52">
        <v>6.0</v>
      </c>
      <c r="R23" s="52">
        <v>6.0</v>
      </c>
      <c r="S23" s="52">
        <v>4.0</v>
      </c>
      <c r="T23" s="52">
        <v>5.0</v>
      </c>
      <c r="U23" s="52">
        <v>5.0</v>
      </c>
      <c r="V23" s="52">
        <v>5.0</v>
      </c>
      <c r="W23" s="52">
        <v>4.0</v>
      </c>
      <c r="X23" s="52">
        <v>5.0</v>
      </c>
      <c r="Y23" s="52">
        <v>6.0</v>
      </c>
      <c r="Z23" s="52">
        <v>6.0</v>
      </c>
      <c r="AA23" s="52">
        <v>5.0</v>
      </c>
      <c r="AB23" s="52">
        <v>5.0</v>
      </c>
      <c r="AC23" s="52">
        <v>5.0</v>
      </c>
      <c r="AD23" s="52">
        <v>5.0</v>
      </c>
      <c r="AE23" s="52">
        <v>107.0</v>
      </c>
      <c r="AF23" s="52" t="str">
        <f t="shared" si="1"/>
        <v>RENDAH</v>
      </c>
    </row>
    <row r="24">
      <c r="G24" s="52">
        <v>5.0</v>
      </c>
      <c r="H24" s="52">
        <v>6.0</v>
      </c>
      <c r="I24" s="52">
        <v>5.0</v>
      </c>
      <c r="J24" s="52">
        <v>5.0</v>
      </c>
      <c r="K24" s="52">
        <v>6.0</v>
      </c>
      <c r="L24" s="52">
        <v>5.0</v>
      </c>
      <c r="M24" s="52">
        <v>5.0</v>
      </c>
      <c r="N24" s="52">
        <v>5.0</v>
      </c>
      <c r="O24" s="52">
        <v>5.0</v>
      </c>
      <c r="P24" s="52">
        <v>5.0</v>
      </c>
      <c r="Q24" s="52">
        <v>4.0</v>
      </c>
      <c r="R24" s="52">
        <v>5.0</v>
      </c>
      <c r="S24" s="52">
        <v>5.0</v>
      </c>
      <c r="T24" s="52">
        <v>6.0</v>
      </c>
      <c r="U24" s="52">
        <v>5.0</v>
      </c>
      <c r="V24" s="52">
        <v>4.0</v>
      </c>
      <c r="W24" s="52">
        <v>6.0</v>
      </c>
      <c r="X24" s="52">
        <v>5.0</v>
      </c>
      <c r="Y24" s="52">
        <v>6.0</v>
      </c>
      <c r="Z24" s="52">
        <v>4.0</v>
      </c>
      <c r="AA24" s="52">
        <v>5.0</v>
      </c>
      <c r="AB24" s="52">
        <v>4.0</v>
      </c>
      <c r="AC24" s="52">
        <v>5.0</v>
      </c>
      <c r="AD24" s="52">
        <v>4.0</v>
      </c>
      <c r="AE24" s="52">
        <v>120.0</v>
      </c>
      <c r="AF24" s="52" t="str">
        <f t="shared" si="1"/>
        <v>SEDANG</v>
      </c>
    </row>
    <row r="25">
      <c r="G25" s="52">
        <v>6.0</v>
      </c>
      <c r="H25" s="52">
        <v>6.0</v>
      </c>
      <c r="I25" s="52">
        <v>6.0</v>
      </c>
      <c r="J25" s="52">
        <v>5.0</v>
      </c>
      <c r="K25" s="52">
        <v>3.0</v>
      </c>
      <c r="L25" s="52">
        <v>2.0</v>
      </c>
      <c r="M25" s="52">
        <v>5.0</v>
      </c>
      <c r="N25" s="52">
        <v>1.0</v>
      </c>
      <c r="O25" s="52">
        <v>4.0</v>
      </c>
      <c r="P25" s="52">
        <v>5.0</v>
      </c>
      <c r="Q25" s="52">
        <v>5.0</v>
      </c>
      <c r="R25" s="52">
        <v>4.0</v>
      </c>
      <c r="S25" s="52">
        <v>4.0</v>
      </c>
      <c r="T25" s="52">
        <v>6.0</v>
      </c>
      <c r="U25" s="52">
        <v>6.0</v>
      </c>
      <c r="V25" s="52">
        <v>6.0</v>
      </c>
      <c r="W25" s="52">
        <v>5.0</v>
      </c>
      <c r="X25" s="52">
        <v>4.0</v>
      </c>
      <c r="Y25" s="52">
        <v>4.0</v>
      </c>
      <c r="Z25" s="52">
        <v>4.0</v>
      </c>
      <c r="AA25" s="52">
        <v>5.0</v>
      </c>
      <c r="AB25" s="52">
        <v>4.0</v>
      </c>
      <c r="AC25" s="52">
        <v>6.0</v>
      </c>
      <c r="AD25" s="52">
        <v>4.0</v>
      </c>
      <c r="AE25" s="52">
        <v>110.0</v>
      </c>
      <c r="AF25" s="52" t="str">
        <f t="shared" si="1"/>
        <v>RENDAH</v>
      </c>
    </row>
    <row r="26">
      <c r="G26" s="52">
        <v>5.0</v>
      </c>
      <c r="H26" s="52">
        <v>6.0</v>
      </c>
      <c r="I26" s="52">
        <v>5.0</v>
      </c>
      <c r="J26" s="52">
        <v>5.0</v>
      </c>
      <c r="K26" s="52">
        <v>6.0</v>
      </c>
      <c r="L26" s="52">
        <v>1.0</v>
      </c>
      <c r="M26" s="52">
        <v>1.0</v>
      </c>
      <c r="N26" s="52">
        <v>1.0</v>
      </c>
      <c r="O26" s="52">
        <v>3.0</v>
      </c>
      <c r="P26" s="52">
        <v>5.0</v>
      </c>
      <c r="Q26" s="52">
        <v>4.0</v>
      </c>
      <c r="R26" s="52">
        <v>4.0</v>
      </c>
      <c r="S26" s="52">
        <v>5.0</v>
      </c>
      <c r="T26" s="52">
        <v>6.0</v>
      </c>
      <c r="U26" s="52">
        <v>6.0</v>
      </c>
      <c r="V26" s="52">
        <v>6.0</v>
      </c>
      <c r="W26" s="52">
        <v>6.0</v>
      </c>
      <c r="X26" s="52">
        <v>5.0</v>
      </c>
      <c r="Y26" s="52">
        <v>4.0</v>
      </c>
      <c r="Z26" s="52">
        <v>5.0</v>
      </c>
      <c r="AA26" s="52">
        <v>3.0</v>
      </c>
      <c r="AB26" s="52">
        <v>4.0</v>
      </c>
      <c r="AC26" s="52">
        <v>5.0</v>
      </c>
      <c r="AD26" s="52">
        <v>5.0</v>
      </c>
      <c r="AE26" s="52">
        <v>106.0</v>
      </c>
      <c r="AF26" s="52" t="str">
        <f t="shared" si="1"/>
        <v>RENDAH</v>
      </c>
    </row>
    <row r="27">
      <c r="G27" s="52">
        <v>5.0</v>
      </c>
      <c r="H27" s="52">
        <v>5.0</v>
      </c>
      <c r="I27" s="52">
        <v>5.0</v>
      </c>
      <c r="J27" s="52">
        <v>5.0</v>
      </c>
      <c r="K27" s="52">
        <v>2.0</v>
      </c>
      <c r="L27" s="52">
        <v>1.0</v>
      </c>
      <c r="M27" s="52">
        <v>3.0</v>
      </c>
      <c r="N27" s="52">
        <v>1.0</v>
      </c>
      <c r="O27" s="52">
        <v>2.0</v>
      </c>
      <c r="P27" s="52">
        <v>5.0</v>
      </c>
      <c r="Q27" s="52">
        <v>4.0</v>
      </c>
      <c r="R27" s="52">
        <v>5.0</v>
      </c>
      <c r="S27" s="52">
        <v>6.0</v>
      </c>
      <c r="T27" s="52">
        <v>5.0</v>
      </c>
      <c r="U27" s="52">
        <v>5.0</v>
      </c>
      <c r="V27" s="52">
        <v>5.0</v>
      </c>
      <c r="W27" s="52">
        <v>5.0</v>
      </c>
      <c r="X27" s="52">
        <v>5.0</v>
      </c>
      <c r="Y27" s="52">
        <v>6.0</v>
      </c>
      <c r="Z27" s="52">
        <v>5.0</v>
      </c>
      <c r="AA27" s="52">
        <v>5.0</v>
      </c>
      <c r="AB27" s="52">
        <v>6.0</v>
      </c>
      <c r="AC27" s="52">
        <v>6.0</v>
      </c>
      <c r="AD27" s="52">
        <v>6.0</v>
      </c>
      <c r="AE27" s="52">
        <v>108.0</v>
      </c>
      <c r="AF27" s="52" t="str">
        <f t="shared" si="1"/>
        <v>RENDAH</v>
      </c>
    </row>
    <row r="28">
      <c r="G28" s="52">
        <v>5.0</v>
      </c>
      <c r="H28" s="52">
        <v>5.0</v>
      </c>
      <c r="I28" s="52">
        <v>5.0</v>
      </c>
      <c r="J28" s="52">
        <v>5.0</v>
      </c>
      <c r="K28" s="52">
        <v>2.0</v>
      </c>
      <c r="L28" s="52">
        <v>2.0</v>
      </c>
      <c r="M28" s="52">
        <v>5.0</v>
      </c>
      <c r="N28" s="52">
        <v>5.0</v>
      </c>
      <c r="O28" s="52">
        <v>6.0</v>
      </c>
      <c r="P28" s="52">
        <v>4.0</v>
      </c>
      <c r="Q28" s="52">
        <v>5.0</v>
      </c>
      <c r="R28" s="52">
        <v>6.0</v>
      </c>
      <c r="S28" s="52">
        <v>6.0</v>
      </c>
      <c r="T28" s="52">
        <v>6.0</v>
      </c>
      <c r="U28" s="52">
        <v>4.0</v>
      </c>
      <c r="V28" s="52">
        <v>4.0</v>
      </c>
      <c r="W28" s="52">
        <v>5.0</v>
      </c>
      <c r="X28" s="52">
        <v>5.0</v>
      </c>
      <c r="Y28" s="52">
        <v>5.0</v>
      </c>
      <c r="Z28" s="52">
        <v>5.0</v>
      </c>
      <c r="AA28" s="52">
        <v>6.0</v>
      </c>
      <c r="AB28" s="52">
        <v>6.0</v>
      </c>
      <c r="AC28" s="52">
        <v>5.0</v>
      </c>
      <c r="AD28" s="52">
        <v>4.0</v>
      </c>
      <c r="AE28" s="52">
        <v>116.0</v>
      </c>
      <c r="AF28" s="52" t="str">
        <f t="shared" si="1"/>
        <v>RENDAH</v>
      </c>
    </row>
    <row r="29">
      <c r="G29" s="52">
        <v>5.0</v>
      </c>
      <c r="H29" s="52">
        <v>5.0</v>
      </c>
      <c r="I29" s="52">
        <v>4.0</v>
      </c>
      <c r="J29" s="52">
        <v>5.0</v>
      </c>
      <c r="K29" s="52">
        <v>1.0</v>
      </c>
      <c r="L29" s="52">
        <v>1.0</v>
      </c>
      <c r="M29" s="52">
        <v>4.0</v>
      </c>
      <c r="N29" s="52">
        <v>3.0</v>
      </c>
      <c r="O29" s="52">
        <v>4.0</v>
      </c>
      <c r="P29" s="52">
        <v>4.0</v>
      </c>
      <c r="Q29" s="52">
        <v>4.0</v>
      </c>
      <c r="R29" s="52">
        <v>6.0</v>
      </c>
      <c r="S29" s="52">
        <v>6.0</v>
      </c>
      <c r="T29" s="52">
        <v>6.0</v>
      </c>
      <c r="U29" s="52">
        <v>6.0</v>
      </c>
      <c r="V29" s="52">
        <v>6.0</v>
      </c>
      <c r="W29" s="52">
        <v>5.0</v>
      </c>
      <c r="X29" s="52">
        <v>6.0</v>
      </c>
      <c r="Y29" s="52">
        <v>6.0</v>
      </c>
      <c r="Z29" s="52">
        <v>5.0</v>
      </c>
      <c r="AA29" s="52">
        <v>5.0</v>
      </c>
      <c r="AB29" s="52">
        <v>5.0</v>
      </c>
      <c r="AC29" s="52">
        <v>5.0</v>
      </c>
      <c r="AD29" s="52">
        <v>6.0</v>
      </c>
      <c r="AE29" s="52">
        <v>113.0</v>
      </c>
      <c r="AF29" s="52" t="str">
        <f t="shared" si="1"/>
        <v>RENDAH</v>
      </c>
    </row>
    <row r="30">
      <c r="G30" s="52">
        <v>5.0</v>
      </c>
      <c r="H30" s="52">
        <v>5.0</v>
      </c>
      <c r="I30" s="52">
        <v>4.0</v>
      </c>
      <c r="J30" s="52">
        <v>4.0</v>
      </c>
      <c r="K30" s="52">
        <v>1.0</v>
      </c>
      <c r="L30" s="52">
        <v>3.0</v>
      </c>
      <c r="M30" s="52">
        <v>5.0</v>
      </c>
      <c r="N30" s="52">
        <v>4.0</v>
      </c>
      <c r="O30" s="52">
        <v>5.0</v>
      </c>
      <c r="P30" s="52">
        <v>6.0</v>
      </c>
      <c r="Q30" s="52">
        <v>6.0</v>
      </c>
      <c r="R30" s="52">
        <v>6.0</v>
      </c>
      <c r="S30" s="52">
        <v>6.0</v>
      </c>
      <c r="T30" s="52">
        <v>6.0</v>
      </c>
      <c r="U30" s="52">
        <v>6.0</v>
      </c>
      <c r="V30" s="52">
        <v>5.0</v>
      </c>
      <c r="W30" s="52">
        <v>4.0</v>
      </c>
      <c r="X30" s="52">
        <v>5.0</v>
      </c>
      <c r="Y30" s="52">
        <v>6.0</v>
      </c>
      <c r="Z30" s="52">
        <v>5.0</v>
      </c>
      <c r="AA30" s="52">
        <v>4.0</v>
      </c>
      <c r="AB30" s="52">
        <v>5.0</v>
      </c>
      <c r="AC30" s="52">
        <v>5.0</v>
      </c>
      <c r="AD30" s="52">
        <v>5.0</v>
      </c>
      <c r="AE30" s="52">
        <v>116.0</v>
      </c>
      <c r="AF30" s="52" t="str">
        <f t="shared" si="1"/>
        <v>RENDAH</v>
      </c>
    </row>
    <row r="31">
      <c r="G31" s="52">
        <v>6.0</v>
      </c>
      <c r="H31" s="52">
        <v>5.0</v>
      </c>
      <c r="I31" s="52">
        <v>4.0</v>
      </c>
      <c r="J31" s="52">
        <v>5.0</v>
      </c>
      <c r="K31" s="52">
        <v>2.0</v>
      </c>
      <c r="L31" s="52">
        <v>1.0</v>
      </c>
      <c r="M31" s="52">
        <v>4.0</v>
      </c>
      <c r="N31" s="52">
        <v>4.0</v>
      </c>
      <c r="O31" s="52">
        <v>5.0</v>
      </c>
      <c r="P31" s="52">
        <v>6.0</v>
      </c>
      <c r="Q31" s="52">
        <v>5.0</v>
      </c>
      <c r="R31" s="52">
        <v>5.0</v>
      </c>
      <c r="S31" s="52">
        <v>5.0</v>
      </c>
      <c r="T31" s="52">
        <v>6.0</v>
      </c>
      <c r="U31" s="52">
        <v>6.0</v>
      </c>
      <c r="V31" s="52">
        <v>4.0</v>
      </c>
      <c r="W31" s="52">
        <v>4.0</v>
      </c>
      <c r="X31" s="52">
        <v>4.0</v>
      </c>
      <c r="Y31" s="52">
        <v>6.0</v>
      </c>
      <c r="Z31" s="52">
        <v>6.0</v>
      </c>
      <c r="AA31" s="52">
        <v>5.0</v>
      </c>
      <c r="AB31" s="52">
        <v>5.0</v>
      </c>
      <c r="AC31" s="52">
        <v>5.0</v>
      </c>
      <c r="AD31" s="52">
        <v>5.0</v>
      </c>
      <c r="AE31" s="52">
        <v>113.0</v>
      </c>
      <c r="AF31" s="52" t="str">
        <f t="shared" si="1"/>
        <v>RENDAH</v>
      </c>
    </row>
    <row r="32">
      <c r="G32" s="52">
        <v>5.0</v>
      </c>
      <c r="H32" s="52">
        <v>5.0</v>
      </c>
      <c r="I32" s="52">
        <v>5.0</v>
      </c>
      <c r="J32" s="52">
        <v>6.0</v>
      </c>
      <c r="K32" s="52">
        <v>1.0</v>
      </c>
      <c r="L32" s="52">
        <v>1.0</v>
      </c>
      <c r="M32" s="52">
        <v>4.0</v>
      </c>
      <c r="N32" s="52">
        <v>6.0</v>
      </c>
      <c r="O32" s="52">
        <v>6.0</v>
      </c>
      <c r="P32" s="52">
        <v>5.0</v>
      </c>
      <c r="Q32" s="52">
        <v>5.0</v>
      </c>
      <c r="R32" s="52">
        <v>6.0</v>
      </c>
      <c r="S32" s="52">
        <v>5.0</v>
      </c>
      <c r="T32" s="52">
        <v>6.0</v>
      </c>
      <c r="U32" s="52">
        <v>6.0</v>
      </c>
      <c r="V32" s="52">
        <v>5.0</v>
      </c>
      <c r="W32" s="52">
        <v>6.0</v>
      </c>
      <c r="X32" s="52">
        <v>6.0</v>
      </c>
      <c r="Y32" s="52">
        <v>6.0</v>
      </c>
      <c r="Z32" s="52">
        <v>4.0</v>
      </c>
      <c r="AA32" s="52">
        <v>6.0</v>
      </c>
      <c r="AB32" s="52">
        <v>6.0</v>
      </c>
      <c r="AC32" s="52">
        <v>6.0</v>
      </c>
      <c r="AD32" s="52">
        <v>5.0</v>
      </c>
      <c r="AE32" s="52">
        <v>122.0</v>
      </c>
      <c r="AF32" s="52" t="str">
        <f t="shared" si="1"/>
        <v>SEDANG</v>
      </c>
    </row>
    <row r="33">
      <c r="G33" s="52">
        <v>5.0</v>
      </c>
      <c r="H33" s="52">
        <v>4.0</v>
      </c>
      <c r="I33" s="52">
        <v>5.0</v>
      </c>
      <c r="J33" s="52">
        <v>6.0</v>
      </c>
      <c r="K33" s="52">
        <v>1.0</v>
      </c>
      <c r="L33" s="52">
        <v>2.0</v>
      </c>
      <c r="M33" s="52">
        <v>5.0</v>
      </c>
      <c r="N33" s="52">
        <v>6.0</v>
      </c>
      <c r="O33" s="52">
        <v>6.0</v>
      </c>
      <c r="P33" s="52">
        <v>6.0</v>
      </c>
      <c r="Q33" s="52">
        <v>6.0</v>
      </c>
      <c r="R33" s="52">
        <v>6.0</v>
      </c>
      <c r="S33" s="52">
        <v>6.0</v>
      </c>
      <c r="T33" s="52">
        <v>5.0</v>
      </c>
      <c r="U33" s="52">
        <v>5.0</v>
      </c>
      <c r="V33" s="52">
        <v>5.0</v>
      </c>
      <c r="W33" s="52">
        <v>5.0</v>
      </c>
      <c r="X33" s="52">
        <v>5.0</v>
      </c>
      <c r="Y33" s="52">
        <v>6.0</v>
      </c>
      <c r="Z33" s="52">
        <v>5.0</v>
      </c>
      <c r="AA33" s="52">
        <v>5.0</v>
      </c>
      <c r="AB33" s="52">
        <v>6.0</v>
      </c>
      <c r="AC33" s="52">
        <v>5.0</v>
      </c>
      <c r="AD33" s="52">
        <v>6.0</v>
      </c>
      <c r="AE33" s="52">
        <v>122.0</v>
      </c>
      <c r="AF33" s="52" t="str">
        <f t="shared" si="1"/>
        <v>SEDANG</v>
      </c>
    </row>
    <row r="34">
      <c r="G34" s="52">
        <v>6.0</v>
      </c>
      <c r="H34" s="52">
        <v>5.0</v>
      </c>
      <c r="I34" s="52">
        <v>4.0</v>
      </c>
      <c r="J34" s="52">
        <v>5.0</v>
      </c>
      <c r="K34" s="52">
        <v>1.0</v>
      </c>
      <c r="L34" s="52">
        <v>1.0</v>
      </c>
      <c r="M34" s="52">
        <v>4.0</v>
      </c>
      <c r="N34" s="52">
        <v>5.0</v>
      </c>
      <c r="O34" s="52">
        <v>5.0</v>
      </c>
      <c r="P34" s="52">
        <v>5.0</v>
      </c>
      <c r="Q34" s="52">
        <v>5.0</v>
      </c>
      <c r="R34" s="52">
        <v>5.0</v>
      </c>
      <c r="S34" s="52">
        <v>5.0</v>
      </c>
      <c r="T34" s="52">
        <v>5.0</v>
      </c>
      <c r="U34" s="52">
        <v>5.0</v>
      </c>
      <c r="V34" s="52">
        <v>5.0</v>
      </c>
      <c r="W34" s="52">
        <v>5.0</v>
      </c>
      <c r="X34" s="52">
        <v>5.0</v>
      </c>
      <c r="Y34" s="52">
        <v>5.0</v>
      </c>
      <c r="Z34" s="52">
        <v>5.0</v>
      </c>
      <c r="AA34" s="52">
        <v>6.0</v>
      </c>
      <c r="AB34" s="52">
        <v>5.0</v>
      </c>
      <c r="AC34" s="52">
        <v>5.0</v>
      </c>
      <c r="AD34" s="52">
        <v>5.0</v>
      </c>
      <c r="AE34" s="52">
        <v>112.0</v>
      </c>
      <c r="AF34" s="52" t="str">
        <f t="shared" si="1"/>
        <v>RENDAH</v>
      </c>
    </row>
    <row r="35">
      <c r="G35" s="52">
        <v>5.0</v>
      </c>
      <c r="H35" s="52">
        <v>5.0</v>
      </c>
      <c r="I35" s="52">
        <v>5.0</v>
      </c>
      <c r="J35" s="52">
        <v>4.0</v>
      </c>
      <c r="K35" s="52">
        <v>1.0</v>
      </c>
      <c r="L35" s="52">
        <v>1.0</v>
      </c>
      <c r="M35" s="52">
        <v>5.0</v>
      </c>
      <c r="N35" s="52">
        <v>5.0</v>
      </c>
      <c r="O35" s="52">
        <v>5.0</v>
      </c>
      <c r="P35" s="52">
        <v>6.0</v>
      </c>
      <c r="Q35" s="52">
        <v>5.0</v>
      </c>
      <c r="R35" s="52">
        <v>6.0</v>
      </c>
      <c r="S35" s="52">
        <v>6.0</v>
      </c>
      <c r="T35" s="52">
        <v>4.0</v>
      </c>
      <c r="U35" s="52">
        <v>4.0</v>
      </c>
      <c r="V35" s="52">
        <v>4.0</v>
      </c>
      <c r="W35" s="52">
        <v>5.0</v>
      </c>
      <c r="X35" s="52">
        <v>6.0</v>
      </c>
      <c r="Y35" s="52">
        <v>6.0</v>
      </c>
      <c r="Z35" s="52">
        <v>6.0</v>
      </c>
      <c r="AA35" s="52">
        <v>5.0</v>
      </c>
      <c r="AB35" s="52">
        <v>5.0</v>
      </c>
      <c r="AC35" s="52">
        <v>6.0</v>
      </c>
      <c r="AD35" s="52">
        <v>5.0</v>
      </c>
      <c r="AE35" s="52">
        <v>115.0</v>
      </c>
      <c r="AF35" s="52" t="str">
        <f t="shared" si="1"/>
        <v>RENDAH</v>
      </c>
    </row>
    <row r="36">
      <c r="G36" s="52">
        <v>5.0</v>
      </c>
      <c r="H36" s="52">
        <v>5.0</v>
      </c>
      <c r="I36" s="52">
        <v>6.0</v>
      </c>
      <c r="J36" s="52">
        <v>6.0</v>
      </c>
      <c r="K36" s="52">
        <v>1.0</v>
      </c>
      <c r="L36" s="52">
        <v>1.0</v>
      </c>
      <c r="M36" s="52">
        <v>4.0</v>
      </c>
      <c r="N36" s="52">
        <v>4.0</v>
      </c>
      <c r="O36" s="52">
        <v>4.0</v>
      </c>
      <c r="P36" s="52">
        <v>5.0</v>
      </c>
      <c r="Q36" s="52">
        <v>5.0</v>
      </c>
      <c r="R36" s="52">
        <v>6.0</v>
      </c>
      <c r="S36" s="52">
        <v>6.0</v>
      </c>
      <c r="T36" s="52">
        <v>6.0</v>
      </c>
      <c r="U36" s="52">
        <v>6.0</v>
      </c>
      <c r="V36" s="52">
        <v>5.0</v>
      </c>
      <c r="W36" s="52">
        <v>5.0</v>
      </c>
      <c r="X36" s="52">
        <v>5.0</v>
      </c>
      <c r="Y36" s="52">
        <v>5.0</v>
      </c>
      <c r="Z36" s="52">
        <v>4.0</v>
      </c>
      <c r="AA36" s="52">
        <v>4.0</v>
      </c>
      <c r="AB36" s="52">
        <v>5.0</v>
      </c>
      <c r="AC36" s="52">
        <v>5.0</v>
      </c>
      <c r="AD36" s="52">
        <v>4.0</v>
      </c>
      <c r="AE36" s="52">
        <v>112.0</v>
      </c>
      <c r="AF36" s="52" t="str">
        <f t="shared" si="1"/>
        <v>RENDAH</v>
      </c>
    </row>
    <row r="37">
      <c r="G37" s="52">
        <v>4.0</v>
      </c>
      <c r="H37" s="52">
        <v>5.0</v>
      </c>
      <c r="I37" s="52">
        <v>6.0</v>
      </c>
      <c r="J37" s="52">
        <v>6.0</v>
      </c>
      <c r="K37" s="52">
        <v>1.0</v>
      </c>
      <c r="L37" s="52">
        <v>2.0</v>
      </c>
      <c r="M37" s="52">
        <v>6.0</v>
      </c>
      <c r="N37" s="52">
        <v>5.0</v>
      </c>
      <c r="O37" s="52">
        <v>6.0</v>
      </c>
      <c r="P37" s="52">
        <v>5.0</v>
      </c>
      <c r="Q37" s="52">
        <v>6.0</v>
      </c>
      <c r="R37" s="52">
        <v>6.0</v>
      </c>
      <c r="S37" s="52">
        <v>6.0</v>
      </c>
      <c r="T37" s="52">
        <v>6.0</v>
      </c>
      <c r="U37" s="52">
        <v>5.0</v>
      </c>
      <c r="V37" s="52">
        <v>6.0</v>
      </c>
      <c r="W37" s="52">
        <v>5.0</v>
      </c>
      <c r="X37" s="52">
        <v>4.0</v>
      </c>
      <c r="Y37" s="52">
        <v>5.0</v>
      </c>
      <c r="Z37" s="52">
        <v>5.0</v>
      </c>
      <c r="AA37" s="52">
        <v>6.0</v>
      </c>
      <c r="AB37" s="52">
        <v>6.0</v>
      </c>
      <c r="AC37" s="52">
        <v>5.0</v>
      </c>
      <c r="AD37" s="52">
        <v>5.0</v>
      </c>
      <c r="AE37" s="52">
        <v>122.0</v>
      </c>
      <c r="AF37" s="52" t="str">
        <f t="shared" si="1"/>
        <v>SEDANG</v>
      </c>
    </row>
    <row r="38">
      <c r="G38" s="52">
        <v>5.0</v>
      </c>
      <c r="H38" s="52">
        <v>5.0</v>
      </c>
      <c r="I38" s="52">
        <v>6.0</v>
      </c>
      <c r="J38" s="52">
        <v>5.0</v>
      </c>
      <c r="K38" s="52">
        <v>1.0</v>
      </c>
      <c r="L38" s="52">
        <v>1.0</v>
      </c>
      <c r="M38" s="52">
        <v>4.0</v>
      </c>
      <c r="N38" s="52">
        <v>6.0</v>
      </c>
      <c r="O38" s="52">
        <v>5.0</v>
      </c>
      <c r="P38" s="52">
        <v>5.0</v>
      </c>
      <c r="Q38" s="52">
        <v>5.0</v>
      </c>
      <c r="R38" s="52">
        <v>6.0</v>
      </c>
      <c r="S38" s="52">
        <v>6.0</v>
      </c>
      <c r="T38" s="52">
        <v>6.0</v>
      </c>
      <c r="U38" s="52">
        <v>5.0</v>
      </c>
      <c r="V38" s="52">
        <v>5.0</v>
      </c>
      <c r="W38" s="52">
        <v>4.0</v>
      </c>
      <c r="X38" s="52">
        <v>5.0</v>
      </c>
      <c r="Y38" s="52">
        <v>5.0</v>
      </c>
      <c r="Z38" s="52">
        <v>5.0</v>
      </c>
      <c r="AA38" s="52">
        <v>5.0</v>
      </c>
      <c r="AB38" s="52">
        <v>5.0</v>
      </c>
      <c r="AC38" s="52">
        <v>6.0</v>
      </c>
      <c r="AD38" s="52">
        <v>6.0</v>
      </c>
      <c r="AE38" s="52">
        <v>117.0</v>
      </c>
      <c r="AF38" s="52" t="str">
        <f t="shared" si="1"/>
        <v>RENDAH</v>
      </c>
    </row>
    <row r="39">
      <c r="G39" s="52">
        <v>5.0</v>
      </c>
      <c r="H39" s="52">
        <v>6.0</v>
      </c>
      <c r="I39" s="52">
        <v>6.0</v>
      </c>
      <c r="J39" s="52">
        <v>3.0</v>
      </c>
      <c r="K39" s="52">
        <v>1.0</v>
      </c>
      <c r="L39" s="52">
        <v>1.0</v>
      </c>
      <c r="M39" s="52">
        <v>4.0</v>
      </c>
      <c r="N39" s="52">
        <v>6.0</v>
      </c>
      <c r="O39" s="52">
        <v>6.0</v>
      </c>
      <c r="P39" s="52">
        <v>5.0</v>
      </c>
      <c r="Q39" s="52">
        <v>6.0</v>
      </c>
      <c r="R39" s="52">
        <v>5.0</v>
      </c>
      <c r="S39" s="52">
        <v>5.0</v>
      </c>
      <c r="T39" s="52">
        <v>5.0</v>
      </c>
      <c r="U39" s="52">
        <v>5.0</v>
      </c>
      <c r="V39" s="52">
        <v>5.0</v>
      </c>
      <c r="W39" s="52">
        <v>4.0</v>
      </c>
      <c r="X39" s="52">
        <v>5.0</v>
      </c>
      <c r="Y39" s="52">
        <v>6.0</v>
      </c>
      <c r="Z39" s="52">
        <v>6.0</v>
      </c>
      <c r="AA39" s="52">
        <v>5.0</v>
      </c>
      <c r="AB39" s="52">
        <v>5.0</v>
      </c>
      <c r="AC39" s="52">
        <v>5.0</v>
      </c>
      <c r="AD39" s="52">
        <v>5.0</v>
      </c>
      <c r="AE39" s="52">
        <v>115.0</v>
      </c>
      <c r="AF39" s="52" t="str">
        <f t="shared" si="1"/>
        <v>RENDAH</v>
      </c>
    </row>
    <row r="40">
      <c r="G40" s="52">
        <v>5.0</v>
      </c>
      <c r="H40" s="52">
        <v>6.0</v>
      </c>
      <c r="I40" s="52">
        <v>5.0</v>
      </c>
      <c r="J40" s="52">
        <v>5.0</v>
      </c>
      <c r="K40" s="52">
        <v>2.0</v>
      </c>
      <c r="L40" s="52">
        <v>2.0</v>
      </c>
      <c r="M40" s="52">
        <v>2.0</v>
      </c>
      <c r="N40" s="52">
        <v>6.0</v>
      </c>
      <c r="O40" s="52">
        <v>4.0</v>
      </c>
      <c r="P40" s="52">
        <v>5.0</v>
      </c>
      <c r="Q40" s="52">
        <v>6.0</v>
      </c>
      <c r="R40" s="52">
        <v>5.0</v>
      </c>
      <c r="S40" s="52">
        <v>5.0</v>
      </c>
      <c r="T40" s="52">
        <v>6.0</v>
      </c>
      <c r="U40" s="52">
        <v>6.0</v>
      </c>
      <c r="V40" s="52">
        <v>6.0</v>
      </c>
      <c r="W40" s="52">
        <v>5.0</v>
      </c>
      <c r="X40" s="52">
        <v>6.0</v>
      </c>
      <c r="Y40" s="52">
        <v>6.0</v>
      </c>
      <c r="Z40" s="52">
        <v>6.0</v>
      </c>
      <c r="AA40" s="52">
        <v>6.0</v>
      </c>
      <c r="AB40" s="52">
        <v>6.0</v>
      </c>
      <c r="AC40" s="52">
        <v>6.0</v>
      </c>
      <c r="AD40" s="52">
        <v>5.0</v>
      </c>
      <c r="AE40" s="52">
        <v>122.0</v>
      </c>
      <c r="AF40" s="52" t="str">
        <f t="shared" si="1"/>
        <v>SEDANG</v>
      </c>
    </row>
    <row r="41">
      <c r="G41" s="52">
        <v>4.0</v>
      </c>
      <c r="H41" s="52">
        <v>4.0</v>
      </c>
      <c r="I41" s="52">
        <v>4.0</v>
      </c>
      <c r="J41" s="52">
        <v>4.0</v>
      </c>
      <c r="K41" s="52">
        <v>4.0</v>
      </c>
      <c r="L41" s="52">
        <v>4.0</v>
      </c>
      <c r="M41" s="52">
        <v>4.0</v>
      </c>
      <c r="N41" s="52">
        <v>4.0</v>
      </c>
      <c r="O41" s="52">
        <v>6.0</v>
      </c>
      <c r="P41" s="52">
        <v>6.0</v>
      </c>
      <c r="Q41" s="52">
        <v>6.0</v>
      </c>
      <c r="R41" s="52">
        <v>6.0</v>
      </c>
      <c r="S41" s="52">
        <v>6.0</v>
      </c>
      <c r="T41" s="52">
        <v>6.0</v>
      </c>
      <c r="U41" s="52">
        <v>6.0</v>
      </c>
      <c r="V41" s="52">
        <v>6.0</v>
      </c>
      <c r="W41" s="52">
        <v>6.0</v>
      </c>
      <c r="X41" s="52">
        <v>6.0</v>
      </c>
      <c r="Y41" s="52">
        <v>6.0</v>
      </c>
      <c r="Z41" s="52">
        <v>5.0</v>
      </c>
      <c r="AA41" s="52">
        <v>5.0</v>
      </c>
      <c r="AB41" s="52">
        <v>5.0</v>
      </c>
      <c r="AC41" s="52">
        <v>5.0</v>
      </c>
      <c r="AD41" s="52">
        <v>4.0</v>
      </c>
      <c r="AE41" s="52">
        <v>122.0</v>
      </c>
      <c r="AF41" s="52" t="str">
        <f t="shared" si="1"/>
        <v>SEDANG</v>
      </c>
    </row>
    <row r="42">
      <c r="G42" s="52">
        <v>5.0</v>
      </c>
      <c r="H42" s="52">
        <v>6.0</v>
      </c>
      <c r="I42" s="52">
        <v>4.0</v>
      </c>
      <c r="J42" s="52">
        <v>5.0</v>
      </c>
      <c r="K42" s="52">
        <v>1.0</v>
      </c>
      <c r="L42" s="52">
        <v>2.0</v>
      </c>
      <c r="M42" s="52">
        <v>4.0</v>
      </c>
      <c r="N42" s="52">
        <v>6.0</v>
      </c>
      <c r="O42" s="52">
        <v>4.0</v>
      </c>
      <c r="P42" s="52">
        <v>5.0</v>
      </c>
      <c r="Q42" s="52">
        <v>4.0</v>
      </c>
      <c r="R42" s="52">
        <v>4.0</v>
      </c>
      <c r="S42" s="52">
        <v>6.0</v>
      </c>
      <c r="T42" s="52">
        <v>4.0</v>
      </c>
      <c r="U42" s="52">
        <v>6.0</v>
      </c>
      <c r="V42" s="52">
        <v>6.0</v>
      </c>
      <c r="W42" s="52">
        <v>6.0</v>
      </c>
      <c r="X42" s="52">
        <v>5.0</v>
      </c>
      <c r="Y42" s="52">
        <v>4.0</v>
      </c>
      <c r="Z42" s="52">
        <v>3.0</v>
      </c>
      <c r="AA42" s="52">
        <v>4.0</v>
      </c>
      <c r="AB42" s="52">
        <v>5.0</v>
      </c>
      <c r="AC42" s="52">
        <v>6.0</v>
      </c>
      <c r="AD42" s="52">
        <v>4.0</v>
      </c>
      <c r="AE42" s="52">
        <v>109.0</v>
      </c>
      <c r="AF42" s="52" t="str">
        <f t="shared" si="1"/>
        <v>RENDAH</v>
      </c>
    </row>
    <row r="43">
      <c r="G43" s="52">
        <v>6.0</v>
      </c>
      <c r="H43" s="52">
        <v>6.0</v>
      </c>
      <c r="I43" s="52">
        <v>5.0</v>
      </c>
      <c r="J43" s="52">
        <v>4.0</v>
      </c>
      <c r="K43" s="52">
        <v>1.0</v>
      </c>
      <c r="L43" s="52">
        <v>1.0</v>
      </c>
      <c r="M43" s="52">
        <v>4.0</v>
      </c>
      <c r="N43" s="52">
        <v>6.0</v>
      </c>
      <c r="O43" s="52">
        <v>6.0</v>
      </c>
      <c r="P43" s="52">
        <v>6.0</v>
      </c>
      <c r="Q43" s="52">
        <v>5.0</v>
      </c>
      <c r="R43" s="52">
        <v>4.0</v>
      </c>
      <c r="S43" s="52">
        <v>5.0</v>
      </c>
      <c r="T43" s="52">
        <v>4.0</v>
      </c>
      <c r="U43" s="52">
        <v>5.0</v>
      </c>
      <c r="V43" s="52">
        <v>5.0</v>
      </c>
      <c r="W43" s="52">
        <v>5.0</v>
      </c>
      <c r="X43" s="52">
        <v>6.0</v>
      </c>
      <c r="Y43" s="52">
        <v>4.0</v>
      </c>
      <c r="Z43" s="52">
        <v>4.0</v>
      </c>
      <c r="AA43" s="52">
        <v>5.0</v>
      </c>
      <c r="AB43" s="52">
        <v>6.0</v>
      </c>
      <c r="AC43" s="52">
        <v>4.0</v>
      </c>
      <c r="AD43" s="52">
        <v>4.0</v>
      </c>
      <c r="AE43" s="52">
        <v>111.0</v>
      </c>
      <c r="AF43" s="52" t="str">
        <f t="shared" si="1"/>
        <v>RENDAH</v>
      </c>
    </row>
    <row r="44">
      <c r="G44" s="52">
        <v>5.0</v>
      </c>
      <c r="H44" s="52">
        <v>6.0</v>
      </c>
      <c r="I44" s="52">
        <v>5.0</v>
      </c>
      <c r="J44" s="52">
        <v>5.0</v>
      </c>
      <c r="K44" s="52">
        <v>5.0</v>
      </c>
      <c r="L44" s="52">
        <v>6.0</v>
      </c>
      <c r="M44" s="52">
        <v>4.0</v>
      </c>
      <c r="N44" s="52">
        <v>4.0</v>
      </c>
      <c r="O44" s="52">
        <v>6.0</v>
      </c>
      <c r="P44" s="52">
        <v>5.0</v>
      </c>
      <c r="Q44" s="52">
        <v>4.0</v>
      </c>
      <c r="R44" s="52">
        <v>5.0</v>
      </c>
      <c r="S44" s="52">
        <v>6.0</v>
      </c>
      <c r="T44" s="52">
        <v>6.0</v>
      </c>
      <c r="U44" s="52">
        <v>5.0</v>
      </c>
      <c r="V44" s="52">
        <v>6.0</v>
      </c>
      <c r="W44" s="52">
        <v>5.0</v>
      </c>
      <c r="X44" s="52">
        <v>5.0</v>
      </c>
      <c r="Y44" s="52">
        <v>5.0</v>
      </c>
      <c r="Z44" s="52">
        <v>5.0</v>
      </c>
      <c r="AA44" s="52">
        <v>5.0</v>
      </c>
      <c r="AB44" s="52">
        <v>6.0</v>
      </c>
      <c r="AC44" s="52">
        <v>5.0</v>
      </c>
      <c r="AD44" s="52">
        <v>6.0</v>
      </c>
      <c r="AE44" s="52">
        <v>125.0</v>
      </c>
      <c r="AF44" s="52" t="str">
        <f t="shared" si="1"/>
        <v>SEDANG</v>
      </c>
    </row>
    <row r="45">
      <c r="G45" s="52">
        <v>5.0</v>
      </c>
      <c r="H45" s="52">
        <v>5.0</v>
      </c>
      <c r="I45" s="52">
        <v>5.0</v>
      </c>
      <c r="J45" s="52">
        <v>6.0</v>
      </c>
      <c r="K45" s="52">
        <v>6.0</v>
      </c>
      <c r="L45" s="52">
        <v>5.0</v>
      </c>
      <c r="M45" s="52">
        <v>6.0</v>
      </c>
      <c r="N45" s="52">
        <v>1.0</v>
      </c>
      <c r="O45" s="52">
        <v>4.0</v>
      </c>
      <c r="P45" s="52">
        <v>4.0</v>
      </c>
      <c r="Q45" s="52">
        <v>4.0</v>
      </c>
      <c r="R45" s="52">
        <v>4.0</v>
      </c>
      <c r="S45" s="52">
        <v>5.0</v>
      </c>
      <c r="T45" s="52">
        <v>6.0</v>
      </c>
      <c r="U45" s="52">
        <v>5.0</v>
      </c>
      <c r="V45" s="52">
        <v>5.0</v>
      </c>
      <c r="W45" s="52">
        <v>6.0</v>
      </c>
      <c r="X45" s="52">
        <v>5.0</v>
      </c>
      <c r="Y45" s="52">
        <v>6.0</v>
      </c>
      <c r="Z45" s="52">
        <v>5.0</v>
      </c>
      <c r="AA45" s="52">
        <v>5.0</v>
      </c>
      <c r="AB45" s="52">
        <v>5.0</v>
      </c>
      <c r="AC45" s="52">
        <v>5.0</v>
      </c>
      <c r="AD45" s="52">
        <v>5.0</v>
      </c>
      <c r="AE45" s="52">
        <v>118.0</v>
      </c>
      <c r="AF45" s="52" t="str">
        <f t="shared" si="1"/>
        <v>RENDAH</v>
      </c>
    </row>
    <row r="46">
      <c r="G46" s="52">
        <v>4.0</v>
      </c>
      <c r="H46" s="52">
        <v>5.0</v>
      </c>
      <c r="I46" s="52">
        <v>5.0</v>
      </c>
      <c r="J46" s="52">
        <v>5.0</v>
      </c>
      <c r="K46" s="52">
        <v>5.0</v>
      </c>
      <c r="L46" s="52">
        <v>6.0</v>
      </c>
      <c r="M46" s="52">
        <v>5.0</v>
      </c>
      <c r="N46" s="52">
        <v>6.0</v>
      </c>
      <c r="O46" s="52">
        <v>5.0</v>
      </c>
      <c r="P46" s="52">
        <v>6.0</v>
      </c>
      <c r="Q46" s="52">
        <v>6.0</v>
      </c>
      <c r="R46" s="52">
        <v>6.0</v>
      </c>
      <c r="S46" s="52">
        <v>6.0</v>
      </c>
      <c r="T46" s="52">
        <v>6.0</v>
      </c>
      <c r="U46" s="52">
        <v>5.0</v>
      </c>
      <c r="V46" s="52">
        <v>6.0</v>
      </c>
      <c r="W46" s="52">
        <v>5.0</v>
      </c>
      <c r="X46" s="52">
        <v>5.0</v>
      </c>
      <c r="Y46" s="52">
        <v>5.0</v>
      </c>
      <c r="Z46" s="52">
        <v>5.0</v>
      </c>
      <c r="AA46" s="52">
        <v>6.0</v>
      </c>
      <c r="AB46" s="52">
        <v>5.0</v>
      </c>
      <c r="AC46" s="52">
        <v>5.0</v>
      </c>
      <c r="AD46" s="52">
        <v>6.0</v>
      </c>
      <c r="AE46" s="52">
        <v>129.0</v>
      </c>
      <c r="AF46" s="52" t="str">
        <f t="shared" si="1"/>
        <v>SEDANG</v>
      </c>
    </row>
    <row r="47">
      <c r="G47" s="52">
        <v>5.0</v>
      </c>
      <c r="H47" s="52">
        <v>6.0</v>
      </c>
      <c r="I47" s="52">
        <v>6.0</v>
      </c>
      <c r="J47" s="52">
        <v>4.0</v>
      </c>
      <c r="K47" s="52">
        <v>2.0</v>
      </c>
      <c r="L47" s="52">
        <v>1.0</v>
      </c>
      <c r="M47" s="52">
        <v>3.0</v>
      </c>
      <c r="N47" s="52">
        <v>4.0</v>
      </c>
      <c r="O47" s="52">
        <v>5.0</v>
      </c>
      <c r="P47" s="52">
        <v>6.0</v>
      </c>
      <c r="Q47" s="52">
        <v>6.0</v>
      </c>
      <c r="R47" s="52">
        <v>6.0</v>
      </c>
      <c r="S47" s="52">
        <v>6.0</v>
      </c>
      <c r="T47" s="52">
        <v>6.0</v>
      </c>
      <c r="U47" s="52">
        <v>6.0</v>
      </c>
      <c r="V47" s="52">
        <v>6.0</v>
      </c>
      <c r="W47" s="52">
        <v>6.0</v>
      </c>
      <c r="X47" s="52">
        <v>6.0</v>
      </c>
      <c r="Y47" s="52">
        <v>6.0</v>
      </c>
      <c r="Z47" s="52">
        <v>4.0</v>
      </c>
      <c r="AA47" s="52">
        <v>6.0</v>
      </c>
      <c r="AB47" s="52">
        <v>6.0</v>
      </c>
      <c r="AC47" s="52">
        <v>5.0</v>
      </c>
      <c r="AD47" s="52">
        <v>4.0</v>
      </c>
      <c r="AE47" s="52">
        <v>121.0</v>
      </c>
      <c r="AF47" s="52" t="str">
        <f t="shared" si="1"/>
        <v>SEDANG</v>
      </c>
    </row>
    <row r="48">
      <c r="G48" s="52">
        <v>5.0</v>
      </c>
      <c r="H48" s="52">
        <v>5.0</v>
      </c>
      <c r="I48" s="52">
        <v>5.0</v>
      </c>
      <c r="J48" s="52">
        <v>5.0</v>
      </c>
      <c r="K48" s="52">
        <v>2.0</v>
      </c>
      <c r="L48" s="52">
        <v>5.0</v>
      </c>
      <c r="M48" s="52">
        <v>6.0</v>
      </c>
      <c r="N48" s="52">
        <v>6.0</v>
      </c>
      <c r="O48" s="52">
        <v>5.0</v>
      </c>
      <c r="P48" s="52">
        <v>6.0</v>
      </c>
      <c r="Q48" s="52">
        <v>6.0</v>
      </c>
      <c r="R48" s="52">
        <v>6.0</v>
      </c>
      <c r="S48" s="52">
        <v>5.0</v>
      </c>
      <c r="T48" s="52">
        <v>5.0</v>
      </c>
      <c r="U48" s="52">
        <v>5.0</v>
      </c>
      <c r="V48" s="52">
        <v>6.0</v>
      </c>
      <c r="W48" s="52">
        <v>6.0</v>
      </c>
      <c r="X48" s="52">
        <v>6.0</v>
      </c>
      <c r="Y48" s="52">
        <v>6.0</v>
      </c>
      <c r="Z48" s="52">
        <v>6.0</v>
      </c>
      <c r="AA48" s="52">
        <v>5.0</v>
      </c>
      <c r="AB48" s="52">
        <v>6.0</v>
      </c>
      <c r="AC48" s="52">
        <v>6.0</v>
      </c>
      <c r="AD48" s="52">
        <v>6.0</v>
      </c>
      <c r="AE48" s="52">
        <v>130.0</v>
      </c>
      <c r="AF48" s="52" t="str">
        <f t="shared" si="1"/>
        <v>SEDANG</v>
      </c>
    </row>
    <row r="49">
      <c r="G49" s="52">
        <v>5.0</v>
      </c>
      <c r="H49" s="52">
        <v>5.0</v>
      </c>
      <c r="I49" s="52">
        <v>4.0</v>
      </c>
      <c r="J49" s="52">
        <v>4.0</v>
      </c>
      <c r="K49" s="52">
        <v>5.0</v>
      </c>
      <c r="L49" s="52">
        <v>5.0</v>
      </c>
      <c r="M49" s="52">
        <v>4.0</v>
      </c>
      <c r="N49" s="52">
        <v>6.0</v>
      </c>
      <c r="O49" s="52">
        <v>6.0</v>
      </c>
      <c r="P49" s="52">
        <v>5.0</v>
      </c>
      <c r="Q49" s="52">
        <v>6.0</v>
      </c>
      <c r="R49" s="52">
        <v>4.0</v>
      </c>
      <c r="S49" s="52">
        <v>5.0</v>
      </c>
      <c r="T49" s="52">
        <v>5.0</v>
      </c>
      <c r="U49" s="52">
        <v>5.0</v>
      </c>
      <c r="V49" s="52">
        <v>6.0</v>
      </c>
      <c r="W49" s="52">
        <v>4.0</v>
      </c>
      <c r="X49" s="52">
        <v>6.0</v>
      </c>
      <c r="Y49" s="52">
        <v>5.0</v>
      </c>
      <c r="Z49" s="52">
        <v>5.0</v>
      </c>
      <c r="AA49" s="52">
        <v>6.0</v>
      </c>
      <c r="AB49" s="52">
        <v>5.0</v>
      </c>
      <c r="AC49" s="52">
        <v>6.0</v>
      </c>
      <c r="AD49" s="52">
        <v>6.0</v>
      </c>
      <c r="AE49" s="52">
        <v>123.0</v>
      </c>
      <c r="AF49" s="52" t="str">
        <f t="shared" si="1"/>
        <v>SEDANG</v>
      </c>
    </row>
    <row r="50">
      <c r="G50" s="52">
        <v>5.0</v>
      </c>
      <c r="H50" s="52">
        <v>5.0</v>
      </c>
      <c r="I50" s="52">
        <v>5.0</v>
      </c>
      <c r="J50" s="52">
        <v>6.0</v>
      </c>
      <c r="K50" s="52">
        <v>6.0</v>
      </c>
      <c r="L50" s="52">
        <v>6.0</v>
      </c>
      <c r="M50" s="52">
        <v>6.0</v>
      </c>
      <c r="N50" s="52">
        <v>6.0</v>
      </c>
      <c r="O50" s="52">
        <v>6.0</v>
      </c>
      <c r="P50" s="52">
        <v>6.0</v>
      </c>
      <c r="Q50" s="52">
        <v>6.0</v>
      </c>
      <c r="R50" s="52">
        <v>6.0</v>
      </c>
      <c r="S50" s="52">
        <v>6.0</v>
      </c>
      <c r="T50" s="52">
        <v>6.0</v>
      </c>
      <c r="U50" s="52">
        <v>6.0</v>
      </c>
      <c r="V50" s="52">
        <v>5.0</v>
      </c>
      <c r="W50" s="52">
        <v>6.0</v>
      </c>
      <c r="X50" s="52">
        <v>6.0</v>
      </c>
      <c r="Y50" s="52">
        <v>6.0</v>
      </c>
      <c r="Z50" s="52">
        <v>5.0</v>
      </c>
      <c r="AA50" s="52">
        <v>6.0</v>
      </c>
      <c r="AB50" s="52">
        <v>5.0</v>
      </c>
      <c r="AC50" s="52">
        <v>5.0</v>
      </c>
      <c r="AD50" s="52">
        <v>5.0</v>
      </c>
      <c r="AE50" s="52">
        <v>136.0</v>
      </c>
      <c r="AF50" s="52" t="str">
        <f t="shared" si="1"/>
        <v>TINGGI</v>
      </c>
    </row>
  </sheetData>
  <mergeCells count="4">
    <mergeCell ref="A1:B1"/>
    <mergeCell ref="D1:E1"/>
    <mergeCell ref="A8:B8"/>
    <mergeCell ref="D8:E8"/>
  </mergeCells>
  <drawing r:id="rId1"/>
</worksheet>
</file>